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GIA DAT\KRONG PAK\X. Krong Pac\TONG\"/>
    </mc:Choice>
  </mc:AlternateContent>
  <xr:revisionPtr revIDLastSave="0" documentId="13_ncr:1_{62F0A093-A811-402B-9436-A03E487B0ED6}" xr6:coauthVersionLast="47" xr6:coauthVersionMax="47" xr10:uidLastSave="{00000000-0000-0000-0000-000000000000}"/>
  <bookViews>
    <workbookView xWindow="-120" yWindow="-120" windowWidth="20730" windowHeight="11160" activeTab="6" xr2:uid="{E4C57C3C-82F9-44D7-87E9-F48C7E3146CC}"/>
  </bookViews>
  <sheets>
    <sheet name="LUA" sheetId="16" r:id="rId1"/>
    <sheet name="NHK" sheetId="15" state="hidden" r:id="rId2"/>
    <sheet name="CLN" sheetId="14" state="hidden" r:id="rId3"/>
    <sheet name="RSX" sheetId="17" state="hidden" r:id="rId4"/>
    <sheet name="NTS" sheetId="18" state="hidden" r:id="rId5"/>
    <sheet name="CNT" sheetId="19" state="hidden" r:id="rId6"/>
    <sheet name="ONT" sheetId="12" r:id="rId7"/>
  </sheets>
  <definedNames>
    <definedName name="_xlnm._FilterDatabase" localSheetId="6" hidden="1">ONT!#REF!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7" i="12" l="1"/>
  <c r="K208" i="12"/>
  <c r="J208" i="12"/>
  <c r="K205" i="12"/>
  <c r="J205" i="12"/>
  <c r="K204" i="12"/>
  <c r="J204" i="12"/>
  <c r="K203" i="12"/>
  <c r="J203" i="12"/>
  <c r="K202" i="12"/>
  <c r="J202" i="12"/>
  <c r="K201" i="12"/>
  <c r="J201" i="12"/>
  <c r="K199" i="12"/>
  <c r="J199" i="12"/>
  <c r="J189" i="12"/>
  <c r="K189" i="12"/>
  <c r="L189" i="12"/>
  <c r="J193" i="12"/>
  <c r="K193" i="12"/>
  <c r="J192" i="12"/>
  <c r="J191" i="12"/>
  <c r="K190" i="12"/>
  <c r="J190" i="12"/>
  <c r="J194" i="12"/>
  <c r="J183" i="12"/>
  <c r="K184" i="12"/>
  <c r="J184" i="12"/>
  <c r="J186" i="12"/>
  <c r="K185" i="12"/>
  <c r="J185" i="12"/>
  <c r="L182" i="12"/>
  <c r="K182" i="12"/>
  <c r="J182" i="12"/>
  <c r="K181" i="12"/>
  <c r="J181" i="12"/>
  <c r="K180" i="12"/>
  <c r="J180" i="12"/>
  <c r="J176" i="12"/>
  <c r="J175" i="12"/>
  <c r="K174" i="12"/>
  <c r="J174" i="12"/>
  <c r="K173" i="12"/>
  <c r="J173" i="12"/>
  <c r="J172" i="12"/>
  <c r="J166" i="12"/>
  <c r="J165" i="12"/>
  <c r="K162" i="12"/>
  <c r="J162" i="12"/>
  <c r="K161" i="12"/>
  <c r="J161" i="12"/>
  <c r="J160" i="12"/>
  <c r="K159" i="12"/>
  <c r="J159" i="12"/>
  <c r="K158" i="12"/>
  <c r="J158" i="12"/>
  <c r="J157" i="12"/>
  <c r="K156" i="12"/>
  <c r="J156" i="12"/>
  <c r="J155" i="12"/>
  <c r="K154" i="12"/>
  <c r="J154" i="12"/>
  <c r="J153" i="12"/>
  <c r="K152" i="12"/>
  <c r="J152" i="12"/>
  <c r="L151" i="12"/>
  <c r="K151" i="12"/>
  <c r="J151" i="12"/>
  <c r="J150" i="12"/>
  <c r="K149" i="12"/>
  <c r="J149" i="12"/>
  <c r="J148" i="12"/>
  <c r="J147" i="12"/>
  <c r="K146" i="12"/>
  <c r="J146" i="12"/>
  <c r="J143" i="12"/>
  <c r="J127" i="12"/>
  <c r="J129" i="12"/>
  <c r="J115" i="12"/>
  <c r="J112" i="12"/>
  <c r="J122" i="12"/>
  <c r="K66" i="12"/>
  <c r="J66" i="12"/>
  <c r="J137" i="12"/>
  <c r="J123" i="12"/>
  <c r="K86" i="12"/>
  <c r="J86" i="12"/>
  <c r="J81" i="12"/>
  <c r="J80" i="12"/>
  <c r="J77" i="12"/>
  <c r="K69" i="12"/>
  <c r="K71" i="12"/>
  <c r="J71" i="12"/>
  <c r="J69" i="12"/>
  <c r="J63" i="12"/>
  <c r="J59" i="12"/>
  <c r="J57" i="12"/>
  <c r="J144" i="12"/>
  <c r="J41" i="12"/>
  <c r="J39" i="12"/>
  <c r="J36" i="12"/>
  <c r="J35" i="12"/>
  <c r="J33" i="12"/>
  <c r="K32" i="12"/>
  <c r="J32" i="12"/>
  <c r="K26" i="12"/>
  <c r="J26" i="12"/>
  <c r="J18" i="12"/>
  <c r="J17" i="12"/>
  <c r="J12" i="12"/>
  <c r="J9" i="12"/>
  <c r="J8" i="12"/>
  <c r="J7" i="12"/>
  <c r="K6" i="12"/>
  <c r="J6" i="12"/>
  <c r="K144" i="12" l="1"/>
  <c r="L144" i="12"/>
</calcChain>
</file>

<file path=xl/sharedStrings.xml><?xml version="1.0" encoding="utf-8"?>
<sst xmlns="http://schemas.openxmlformats.org/spreadsheetml/2006/main" count="826" uniqueCount="342">
  <si>
    <t>STT</t>
  </si>
  <si>
    <t>Tên đường</t>
  </si>
  <si>
    <t>Đoạn đường</t>
  </si>
  <si>
    <t>Đường liên xã</t>
  </si>
  <si>
    <t>Ghi chú</t>
  </si>
  <si>
    <t>1. Giá đất trồng lúa nước 2 vụ:</t>
  </si>
  <si>
    <r>
      <t>Các vị trí (</t>
    </r>
    <r>
      <rPr>
        <i/>
        <sz val="12"/>
        <color theme="1"/>
        <rFont val="Times New Roman"/>
        <family val="1"/>
      </rPr>
      <t>về khoảng cách đến nơi tiêu thụ, giao thông, điều kiện thủy lợi</t>
    </r>
  </si>
  <si>
    <t>Giá dự kiến
 đề xuất</t>
  </si>
  <si>
    <t>Giá xã thống nhất 
đề xuất</t>
  </si>
  <si>
    <t>VT1: Điều kiện thuận lợi</t>
  </si>
  <si>
    <t>VT2: Điều kiện kém thuận lợi</t>
  </si>
  <si>
    <t>VT3: Điều kiện khó khăn</t>
  </si>
  <si>
    <t>VT4: Điều kiện rất khó khăn</t>
  </si>
  <si>
    <t>2. Giá đất trồng cây hàng năm khác</t>
  </si>
  <si>
    <t>3. Giá đất trồng cây lâu năm:</t>
  </si>
  <si>
    <t>4. Giá đất rừng sản xuất:</t>
  </si>
  <si>
    <t>5. Giá đất nuôi trồng thủy sản:</t>
  </si>
  <si>
    <t>6. Giá đất nông nghiệp khác (chăn nuôi tập trung)</t>
  </si>
  <si>
    <t>Giá đất QĐ 13 
(đồng)</t>
  </si>
  <si>
    <t>Giá giao dịch bình quân (đồng)</t>
  </si>
  <si>
    <t>Giá dự kiến đề xuất (đồng)</t>
  </si>
  <si>
    <t>Giá xã thống nhất đề xuất (đồng)</t>
  </si>
  <si>
    <t>Thông tin bổ sung các vị trí</t>
  </si>
  <si>
    <t>VT1:
Mặt đường chính</t>
  </si>
  <si>
    <t>VT2:
Hẻm &gt;4m</t>
  </si>
  <si>
    <t>VT3: 
Hẻm 2- 4m</t>
  </si>
  <si>
    <t>VT4:
Hẻm &lt;2m</t>
  </si>
  <si>
    <t>VT1:
Mặt đường 
chính</t>
  </si>
  <si>
    <t>VT3: 
Hẻm 2-4m</t>
  </si>
  <si>
    <t>Giá giao dịch 
(bình quân)</t>
  </si>
  <si>
    <t>Xã Tân Tiến</t>
  </si>
  <si>
    <t xml:space="preserve">Thôn 1, Thôn 2, Thôn 4, Thôn 4A, Thôn 5, Thôn 6 (xã Tân Tiến) </t>
  </si>
  <si>
    <t>Buôn Kniêr, Buôn KpLang, đồng Đặc Công, Đồng 83, Sình Sạn, Sình Môn (xã Tân Tiến)</t>
  </si>
  <si>
    <t xml:space="preserve">Các khu vực còn lại (xã Ea Uy)
</t>
  </si>
  <si>
    <t xml:space="preserve">Thôn Tân Lợi 1, Tân Lợi 2, buôn Hằng 1A, Buôn Hằng 1B. (xã Ea Uy) </t>
  </si>
  <si>
    <t>Khu vực cánh đồng Hòa Lễ. (xã Ea Yiêng)</t>
  </si>
  <si>
    <t>Gồm các Buôn Đắk Rleng 1, Đắk Rleng 2. (xã Ea Uy)</t>
  </si>
  <si>
    <t>Các khu vực còn lại (xã Ea Yiêng)</t>
  </si>
  <si>
    <t>Các khu vực còn lại (xã Tân Tiến)</t>
  </si>
  <si>
    <t>Các khu vực còn lại (xã Ea Uy, Ea Yiêng)</t>
  </si>
  <si>
    <t>Xã Ea Uy,Xã Ea Yiêng</t>
  </si>
  <si>
    <t xml:space="preserve">Giá đất QĐ 13 
</t>
  </si>
  <si>
    <t>DỰ THẢO</t>
  </si>
  <si>
    <t>3. Giá đất trồng cây lâu năm</t>
  </si>
  <si>
    <t>4. Giá đất trồng rừng sản xuất</t>
  </si>
  <si>
    <t>5. Giá đất nuôi trồng thuỷ sản</t>
  </si>
  <si>
    <t>6. Giá đất nông nghiệp khác (đất chăn nuôi tập trung)</t>
  </si>
  <si>
    <t xml:space="preserve">7. Giá đất ở tại nông thôn </t>
  </si>
  <si>
    <t>Quốc lộ 26</t>
  </si>
  <si>
    <t>Đường liên thôn</t>
  </si>
  <si>
    <t>Giải Phóng</t>
  </si>
  <si>
    <t>Ranh giới xã Hòa An đến Hoàng Hoa Thám</t>
  </si>
  <si>
    <t>Hoàng Hoa Thám đến Trần Hưng Đạo</t>
  </si>
  <si>
    <t>Trần Hưng Đạo đến Nguyễn Văn Trỗi</t>
  </si>
  <si>
    <t>Nguyễn Văn Trỗi đến Nguyễn Chí Thanh</t>
  </si>
  <si>
    <t>Nguyễn Chí Thanh đến Ngô Quyền</t>
  </si>
  <si>
    <t>Ngô Quyền đến Y Jút (xã Ea Yông)</t>
  </si>
  <si>
    <t>Quang Trung</t>
  </si>
  <si>
    <t>Trần Hưng Đạo đến Nơ Trang Lơng</t>
  </si>
  <si>
    <t>Nơ Trang Lơng đến Lê Duẩn</t>
  </si>
  <si>
    <t>Lê Duẩn đến Nguyễn Chí Thanh</t>
  </si>
  <si>
    <t>Lê Duẩn</t>
  </si>
  <si>
    <t>Giải Phóng đến Quang Trung</t>
  </si>
  <si>
    <t>Quang Trung đến Xô Viết Nghệ Tĩnh</t>
  </si>
  <si>
    <t>Xô Viết Nghệ Tĩnh đến Nguyễn Chí Thanh</t>
  </si>
  <si>
    <t>Giải Phóng đến Nguyễn Thị Minh Khai</t>
  </si>
  <si>
    <t>Nguyễn Thị Minh Khai đến Trần Phú</t>
  </si>
  <si>
    <t>Trần Phú đến Lê Lợi</t>
  </si>
  <si>
    <t>Lê Lợi đến Đường số 5</t>
  </si>
  <si>
    <t>Đường số 5 đến Đường số 1</t>
  </si>
  <si>
    <t>Nguyễn Chí Thanh</t>
  </si>
  <si>
    <t>Trần Phú đến Giải phóng (QL26)</t>
  </si>
  <si>
    <t>Giải phóng (QL26) đến Quang Trung</t>
  </si>
  <si>
    <t>Xô Viết Nghệ Tĩnh đến Lê Duẩn</t>
  </si>
  <si>
    <t>Lê Duẩn đến Nơ Trang Lơng</t>
  </si>
  <si>
    <t>Phan Bội Châu</t>
  </si>
  <si>
    <t>Giải phóng đến Quang Trung</t>
  </si>
  <si>
    <t>Lê Hồng Phong</t>
  </si>
  <si>
    <t>Xô Viết Nghệ Tĩnh đến Nghĩa địa (thôn 3 xã Ea Yông)</t>
  </si>
  <si>
    <t>Cao Bá Quát</t>
  </si>
  <si>
    <t>Nơ Trang Lơng</t>
  </si>
  <si>
    <t>Xô Viết Nghệ Tĩnh đến Ranh giới xã Ea Yông</t>
  </si>
  <si>
    <t>Mạc Đỉnh Chi</t>
  </si>
  <si>
    <t>Quang Trung đến Lê Hồng Phong</t>
  </si>
  <si>
    <t>Võ Thị Sáu</t>
  </si>
  <si>
    <t>Nguyễn Thị Minh Khai</t>
  </si>
  <si>
    <t>Lê Duẩn đến Nguyễn Văn Trỗi</t>
  </si>
  <si>
    <t>Lê Duẩn đến Huyện Đoàn</t>
  </si>
  <si>
    <t>Trần Phú</t>
  </si>
  <si>
    <t>Lê Duẩn đến Ngô Quyền</t>
  </si>
  <si>
    <t>Ngã tư Lê Duẩn đến Hết đường (đến đường D2)</t>
  </si>
  <si>
    <t>Đinh Tiên Hoàng</t>
  </si>
  <si>
    <t>Quảng trường đến Ngô Quyền</t>
  </si>
  <si>
    <t>Ngô Quyền</t>
  </si>
  <si>
    <t>Giải Phóng đến Trần Phú</t>
  </si>
  <si>
    <t>Lê Lợi đến Hết đường</t>
  </si>
  <si>
    <t>Phan Chu Trinh</t>
  </si>
  <si>
    <t>Chu Văn An đến Lý Thường Kiệt</t>
  </si>
  <si>
    <t>Lý Thường Kiệt đến Hết đường</t>
  </si>
  <si>
    <t>Y Jút</t>
  </si>
  <si>
    <t>Trần Phú đến Đào Duy Từ</t>
  </si>
  <si>
    <t>Đào Duy Từ đến Buôn Pan xã Ea Yông</t>
  </si>
  <si>
    <t>Giải Phóng đến Ea Yông</t>
  </si>
  <si>
    <t>Xô Viết Nghệ Tĩnh</t>
  </si>
  <si>
    <t>Nguyễn Chí Thanh đến Lê Duẩn</t>
  </si>
  <si>
    <t>Lê Duẩn đến Lê Hồng Phong</t>
  </si>
  <si>
    <t>Lê Hồng Phong đến Hết đường</t>
  </si>
  <si>
    <t>Lý Thường Kiệt</t>
  </si>
  <si>
    <t>Nguyễn Chí Thanh đến Phan Chu Trinh</t>
  </si>
  <si>
    <t>Khu Trung tâm thương mại</t>
  </si>
  <si>
    <t>Đào Duy Từ</t>
  </si>
  <si>
    <t>Tú Xương đến Y Jút</t>
  </si>
  <si>
    <t>Lê Lợi</t>
  </si>
  <si>
    <t>Lê Duẩn đến Y Jút</t>
  </si>
  <si>
    <t>Tú Xương</t>
  </si>
  <si>
    <t>Trần Phú đến Hết đường</t>
  </si>
  <si>
    <t>Hoàng Hoa Thám</t>
  </si>
  <si>
    <t>Giải Phóng đến Trần Hưng Đạo</t>
  </si>
  <si>
    <t>Nguyễn Thượng Hiền</t>
  </si>
  <si>
    <t>Nguyễn Lương Bằng</t>
  </si>
  <si>
    <t>Trần Hưng Đạo đến Lê Hồng Phong</t>
  </si>
  <si>
    <t>Chu Văn An</t>
  </si>
  <si>
    <t>Ngô Quyền đến Quảng trường (Tản Đà)</t>
  </si>
  <si>
    <t>Quảng trường (Tản Đà) đến Nguyễn Chí Thanh</t>
  </si>
  <si>
    <t>Bùi Thị Xuân</t>
  </si>
  <si>
    <t>Giải Phóng đến Nguyễn Chí Thanh</t>
  </si>
  <si>
    <t>Nguyễn Viết Xuân</t>
  </si>
  <si>
    <t>Nguyễn Văn Trỗi</t>
  </si>
  <si>
    <t>Giải phóng đến Nguyễn Thị Minh Khai</t>
  </si>
  <si>
    <t>Nguyễn Thị Minh Khai đến Lê Duẩn</t>
  </si>
  <si>
    <t>Nguyễn Trãi</t>
  </si>
  <si>
    <t>Hùng Vương</t>
  </si>
  <si>
    <t>Giải Phóng đến Lý Thường Kiệt</t>
  </si>
  <si>
    <t>Phan Đình Giót</t>
  </si>
  <si>
    <t>Lê Quý Đôn</t>
  </si>
  <si>
    <t>Trần Bình Trọng</t>
  </si>
  <si>
    <t>Đoàn Thị Điểm</t>
  </si>
  <si>
    <t>Trần Hưng Đạo đến Nguyễn Thượng Hiền</t>
  </si>
  <si>
    <t>Trương Công Định</t>
  </si>
  <si>
    <t>Hoàng Hoa Thám đến Hết đường</t>
  </si>
  <si>
    <t>Đinh Công Tráng</t>
  </si>
  <si>
    <t>Lê Thánh Tông</t>
  </si>
  <si>
    <t>Đinh Công Tráng đến Nguyễn Chí Thanh</t>
  </si>
  <si>
    <t>Đường Ngô Mây</t>
  </si>
  <si>
    <t>Đường Giải Phóng đến Đập 31</t>
  </si>
  <si>
    <t>Huỳnh Thúc Kháng</t>
  </si>
  <si>
    <t>Trần Hưng Đạo đến Cao Bá Quát</t>
  </si>
  <si>
    <t>Mai Xuân Thưởng</t>
  </si>
  <si>
    <t>Trần Hưng Đạo đến Hoàng Hoa Thám</t>
  </si>
  <si>
    <t>Nguyễn Trung Trực</t>
  </si>
  <si>
    <t>Y Wang</t>
  </si>
  <si>
    <t>Ngô Thì Nhậm</t>
  </si>
  <si>
    <t>Nguyễn Trường Tộ</t>
  </si>
  <si>
    <t>Lê Duẩn đến Tô Hiến Thành</t>
  </si>
  <si>
    <t>Tô Hiến Thành đến Đường số 17 (TT y tế dự phòng)</t>
  </si>
  <si>
    <t>Đường số 17 (TT y tế dự phòng) đến Nguyễn Văn Trỗi</t>
  </si>
  <si>
    <t>Tô Hiến Thành</t>
  </si>
  <si>
    <t>Nguyễn Trường Tộ đến Đường số 5</t>
  </si>
  <si>
    <t>Nguyễn Trường Tộ đến Trần Phú</t>
  </si>
  <si>
    <t>Đường số 1</t>
  </si>
  <si>
    <t>Lê Duẩn đến Đường số 14</t>
  </si>
  <si>
    <t>Đường số 14 đến Đường số 17</t>
  </si>
  <si>
    <t>Đường số 2</t>
  </si>
  <si>
    <t>Lê Duẩn đến Đường số 4</t>
  </si>
  <si>
    <t>Đường số 3 và đường số 22</t>
  </si>
  <si>
    <t>Đường số 4 và đường số 13</t>
  </si>
  <si>
    <t>Đường số 5</t>
  </si>
  <si>
    <t>Tô Hiến Thành đến Đường số 17</t>
  </si>
  <si>
    <t>Đường số 8</t>
  </si>
  <si>
    <t>Lê Duẩn đến Đường số 18</t>
  </si>
  <si>
    <t>Các đường số 9. 10. 11. 18. 21</t>
  </si>
  <si>
    <t>Đường số 12</t>
  </si>
  <si>
    <t>Đường số 14</t>
  </si>
  <si>
    <t>Ngã 4 Đường số 5 và đường Tô Hiến Thành đến Đường số 1</t>
  </si>
  <si>
    <t>Các đường số 6. 7. 19. 20. 27</t>
  </si>
  <si>
    <t>Đường số 17</t>
  </si>
  <si>
    <t>Đường số 15. 16</t>
  </si>
  <si>
    <t>Đường số 24 và đường số 25</t>
  </si>
  <si>
    <t>Lương Thế Vinh</t>
  </si>
  <si>
    <t>Lê Duẩn đến Nguyễn Đình Chiểu</t>
  </si>
  <si>
    <t>Điện Biên Phủ</t>
  </si>
  <si>
    <t>Lê Duẩn đến Giáp suối Ea Yông</t>
  </si>
  <si>
    <t>Nguyễn Đình Chiểu</t>
  </si>
  <si>
    <t>Tôn Thất Tùng</t>
  </si>
  <si>
    <t>Đào Tấn</t>
  </si>
  <si>
    <t>Huỳnh Thúc Kháng đến Tô Ký</t>
  </si>
  <si>
    <t>Nguyễn Đức Cảnh</t>
  </si>
  <si>
    <t>Nơ Trang Lơng đến Lê Hồng Phong</t>
  </si>
  <si>
    <t>Nguyễn Bỉnh Khiêm</t>
  </si>
  <si>
    <t>Lê Hồng Phong đến Quang Trung</t>
  </si>
  <si>
    <t>Nguyễn Du</t>
  </si>
  <si>
    <t>Nơ Trang Lơng đến Mạc Đỉnh Chi</t>
  </si>
  <si>
    <t>Lê Đại Hành</t>
  </si>
  <si>
    <t>Mạc Đỉnh Chi đến Nguyễn An Ninh</t>
  </si>
  <si>
    <t>Trần Khánh Dư</t>
  </si>
  <si>
    <t>Bùi Thị Xuân đến Giáp suối Ea Yông</t>
  </si>
  <si>
    <t>Lý Tự Trọng</t>
  </si>
  <si>
    <t>Nguyễn Viết Xuân đến Xô Viết Nghệ Tĩnh</t>
  </si>
  <si>
    <t>Tản Đà</t>
  </si>
  <si>
    <t>Chu Văn An đến Lê Lợi</t>
  </si>
  <si>
    <t>Phan Huy Chú</t>
  </si>
  <si>
    <t>Nguyễn Văn Trỗi đến Cuối đường</t>
  </si>
  <si>
    <t>Nguyễn Tri Phương</t>
  </si>
  <si>
    <t>Hoàng Hoa Thám đến Cuối đường</t>
  </si>
  <si>
    <t>Nguyễn Thị Định</t>
  </si>
  <si>
    <t>Quang Trung đến Trần Hưng Đạo</t>
  </si>
  <si>
    <t>Phú Châu</t>
  </si>
  <si>
    <t>Cao Thắng</t>
  </si>
  <si>
    <t>Quang Trung đến Nguyễn Lương Bằng</t>
  </si>
  <si>
    <t>Phan Ánh</t>
  </si>
  <si>
    <t>Hoàng Hoa Thám đến Ngô Thì Nhậm</t>
  </si>
  <si>
    <t>Bình Thới</t>
  </si>
  <si>
    <t>Khu Trung tâm thị trấn</t>
  </si>
  <si>
    <t xml:space="preserve">Đường rộng &gt; 4m đến </t>
  </si>
  <si>
    <t xml:space="preserve">Đường rộng &lt;= 4m đến </t>
  </si>
  <si>
    <t>Các đường còn lại</t>
  </si>
  <si>
    <t>Đường D2 quy hoạch 12m</t>
  </si>
  <si>
    <t>Đường Nguyễn Văn Trỗi đến Nguyễn Thị Minh Khai</t>
  </si>
  <si>
    <t>Đường lê Lai</t>
  </si>
  <si>
    <t>Giải phòng đến Hoàng Hoa Thám</t>
  </si>
  <si>
    <t>Đường Phạm Ngọc Thạch</t>
  </si>
  <si>
    <t>Nguyễn Lương Bằng đến Ngô Thị Nhậm</t>
  </si>
  <si>
    <t>Đường Tô Hiến Hành</t>
  </si>
  <si>
    <t>Trần Phú đến Nguyễn Thị Minh Khai</t>
  </si>
  <si>
    <t>Đường Phạm Ngũ Lão</t>
  </si>
  <si>
    <t>Kha Vạn Cân</t>
  </si>
  <si>
    <t>Nguyễn An Ninh đến Nguyễn Lương Bằng</t>
  </si>
  <si>
    <t>Tô Ngọc Vân</t>
  </si>
  <si>
    <t>Giải Phóng đến Cuối đường</t>
  </si>
  <si>
    <t>Tt.Phước An</t>
  </si>
  <si>
    <t>Đường số 6</t>
  </si>
  <si>
    <t>Đường số 18</t>
  </si>
  <si>
    <t>Trần Hưng Đạo (Tỉnh lộ 9 đi xã Dang Kang)</t>
  </si>
  <si>
    <t>Giải Phóng đến Ranh giới xã Hòa An cũ</t>
  </si>
  <si>
    <t>Tt. Phước An</t>
  </si>
  <si>
    <t>Xã Ea Yông</t>
  </si>
  <si>
    <t>Xã Hoà An</t>
  </si>
  <si>
    <t>Xã Hoà Tiến</t>
  </si>
  <si>
    <t>Ngã tư Ea Yông đến Ngã 3 cổng chào thôn Tân Lập</t>
  </si>
  <si>
    <t>Ngã 3 cổng chào thôn Tân Lập đến Ngã 4 cổng chào thôn 19/5</t>
  </si>
  <si>
    <t>Ngã 4 cổng chào thôn 19/5 đến Hết khu dân cư Thái Bình Dương</t>
  </si>
  <si>
    <t>Hết khu dân cư Thái Bình Dương đến Ranh giới xã Ea Kênh</t>
  </si>
  <si>
    <t>Giải Phóng đến Đường Trần Phú</t>
  </si>
  <si>
    <t>Ngã ba Trần Phú đến Ngã tư Đào Duy Từ</t>
  </si>
  <si>
    <t>Ngã tư Đào Duy Từ đến Hết trụ sở hợp tác xã Ea Mlô</t>
  </si>
  <si>
    <t>Ngã tư Ea Yông đến Ngã ba thôn Tân Tiến (nhà ông Hãnh)</t>
  </si>
  <si>
    <t>Ngã ba thôn Tân Tiến đến Hết trụ sở Hợp tác xã Êa Yông A</t>
  </si>
  <si>
    <t>Hợp tác xã Ea Yông A đến Ranh giới xã Hoà Tiến</t>
  </si>
  <si>
    <t>Ngã năm buôn Yông A (nhà Y Sen Byă) đến Đi thị trấn Phước An</t>
  </si>
  <si>
    <t>Hết trụ sở HTX Ea Mlo đến Ngã 3 Nghĩa địa buôn Pan</t>
  </si>
  <si>
    <t>Ngã nghĩa địa buôn Pan đến Cầu quận 10</t>
  </si>
  <si>
    <t>Ngã tư buôn Yông A (nhà bà Tựu) đến Ngã ba sang buôn Yông B (rẫy ông Chiến đường đi vào Thạch Lũ)</t>
  </si>
  <si>
    <t>Ngã ba nghĩa địa buôn Pan đến Hết đường nhựa (dài 750 m)</t>
  </si>
  <si>
    <t>Quốc lộ 26 đến Hội trường thôn 19/5</t>
  </si>
  <si>
    <t>Hội trường thôn 19/5 đến Vào 1400 m (Rẫy ông Hào Hòa)</t>
  </si>
  <si>
    <t>Ngã ba Quốc lộ 26 (nhà ông Thuần Mai) đến Ngã 4 (dài 620 m)</t>
  </si>
  <si>
    <t>Ngã ba Quốc lộ 26 đến Ngã ba khu di tích Ca Da</t>
  </si>
  <si>
    <t>Ngã ba khu di tích Ca Da đến Hết hội trường Phước Thành</t>
  </si>
  <si>
    <t>Ngã ba Quốc lộ 26 đến Thôn 19/8 + 300m</t>
  </si>
  <si>
    <t>Ngã ba Quốc lộ 26 đến Phía Tây Trường Nguyễn Bỉnh Khiêm (nhà ông Xuân) dài 420m</t>
  </si>
  <si>
    <t>Quốc lộ 26 Km 125 + 510 (nhà ông Thọ) đến Hết hội trường Tân Tiến</t>
  </si>
  <si>
    <t>Hội trường Tân Tiến đến Cuối đường + 600 m</t>
  </si>
  <si>
    <t>Quốc lộ 26 Km 128 + 710 (nhà ông Phận) đến Vào 140m (nhà bà Phương - thôn 19/8)</t>
  </si>
  <si>
    <t>Quốc lộ 26 Km 128+730 (nhà ông Yếm) đến Vào 140m (nhà ông Sâm - thôn 19/8)</t>
  </si>
  <si>
    <t>Quốc lộ 26 Km 125+960 (Công ty Đoàn Kết) đến Vào 500m (nhà ông Lâm - thôn Tân Lập)</t>
  </si>
  <si>
    <t>Quốc lộ 26 Km 125+710(nhà ông Phái) đến Vào 400m (nhà bà Hiền - thôn Tân Tiến)</t>
  </si>
  <si>
    <t>Quốc lộ 26 Km126+390 (nhà ông Cơ) đến Vào 200m</t>
  </si>
  <si>
    <t>Ngã ba Quốc lộ 26 đến Đi buôn Jung +400m (đầu trường tiểu học Nguyễn Văn Trỗi)</t>
  </si>
  <si>
    <t>Đi buôn Jung +400m (đầu trường tiểu học Nguyễn Văn Trỗi) đến Cuối đường + 400m (nhà Y Bli Niê)</t>
  </si>
  <si>
    <t>Hội trường Phước Thành đến Hết hội trường Phước Hoà</t>
  </si>
  <si>
    <t>Quốc lộ 26 Km125+675(nhà ông Hoà) đến Vào 300m</t>
  </si>
  <si>
    <t>Quốc lộ 26Km127+515 (nhà Ông Linh) đến Vào 300m</t>
  </si>
  <si>
    <t xml:space="preserve">Vị trí 2 </t>
  </si>
  <si>
    <t xml:space="preserve">Vị trí 3 </t>
  </si>
  <si>
    <t xml:space="preserve">Vị trí 4 </t>
  </si>
  <si>
    <t>Khu dân cư Thái Bình Dương</t>
  </si>
  <si>
    <t>Ranh giới xã Hòa An đến Đầu ranh giới thửa đất vườn nhà ông Chuẩn</t>
  </si>
  <si>
    <t>Đầu vườn nhà ông Chuẩn đến Đầu ranh giới thửa đất vườn nhà ông Nhạc</t>
  </si>
  <si>
    <t>Đầu vườn nhà ông Nhạc đến Ranh giới xã Tân Tiến</t>
  </si>
  <si>
    <t>Ngã ba đến Ngã tư thôn 2</t>
  </si>
  <si>
    <t>Ngã tư thôn 2 đến Thôn 4a</t>
  </si>
  <si>
    <t>Thôn 4a đến Ranh giới xã Ea Yông</t>
  </si>
  <si>
    <t>Ngã tư thôn 3 đến Cách các bên 100m</t>
  </si>
  <si>
    <t>Tỉnh lộ 9 đi xã Dang Kang</t>
  </si>
  <si>
    <t>Khu Trung tâm chợ</t>
  </si>
  <si>
    <t>Đường khu vực có mặt tiền đối diện chợ</t>
  </si>
  <si>
    <t>Ranh giới thị trấn Phước An đến Ngã ba thôn 1</t>
  </si>
  <si>
    <t>Ngã ba thôn 1 đến Ngã ba rẽ vào Ea Hiu</t>
  </si>
  <si>
    <t>Ngã ba rẽ vào Ea Hiu đến Xã Hoà Tiến</t>
  </si>
  <si>
    <t>Ranh giới thị trấn Phước An đến Km 34 + 36m</t>
  </si>
  <si>
    <t>Km 34 + 36m đến Km 34 + 326m</t>
  </si>
  <si>
    <t>Km 34 + 326m đến Xã Ea Phê</t>
  </si>
  <si>
    <t>Quốc lộ 26 đến Ngã tư nhà cộng đồng buôn</t>
  </si>
  <si>
    <t>Ngã tư nhà Cộng đồng buôn đến Ngã ba vào sân vận động xã</t>
  </si>
  <si>
    <t>Ngã ba vào Sân vận động xã đến Đi Tỉnh lộ 9</t>
  </si>
  <si>
    <t>Quốc lộ 26 đến Ngã tư thôn 7 - 6 B</t>
  </si>
  <si>
    <t>Ngã tư thôn 7 - 6 B đến Cổng thôn văn hóa Thăng Tiến 3</t>
  </si>
  <si>
    <t>Cổng thôn văn hóa Thăng Tiến 3 đến Đi ra thôn 8</t>
  </si>
  <si>
    <t>Tỉnh lộ 9 đến Cổng thôn văn hóa Tân Thành</t>
  </si>
  <si>
    <t>Cổng thôn văn hóa Tân Thành đến Ranh giới xã Ea Hiu</t>
  </si>
  <si>
    <t>Tỉnh lộ 9 đến Ngã Tư chùa Phước Quang</t>
  </si>
  <si>
    <t>Ngã tư Nhà cộng đồng Buôn đến Ngã 3 thôn 1A. 1 B</t>
  </si>
  <si>
    <t>Ngã 3 thôn 1A. 1 B đến Ngã Tư chùa Phước Quang</t>
  </si>
  <si>
    <t>Ngã 3 thôn 1A. 1 B đến Cuối đường thôn 1</t>
  </si>
  <si>
    <t>Tỉnh lộ 9 đến Trường cấp 1 Trần Bình Trọng</t>
  </si>
  <si>
    <t>Tỉnh lộ 9 đến Giáp nghĩa địa Ea Yông</t>
  </si>
  <si>
    <t xml:space="preserve">Khu chợ lồng đến </t>
  </si>
  <si>
    <t>Quốc lộ 26 đến Ngã tư nhà bà Bùi Thị Loan</t>
  </si>
  <si>
    <t>Ngã 3 đi đồng Môn đến Ngã 3 đi đồng Môn + 500 m</t>
  </si>
  <si>
    <t>Ngã 4 chùa Phước Quang đến Giáp đường đi xã Ea Hiu</t>
  </si>
  <si>
    <t>Đường buôn Kam Rơng</t>
  </si>
  <si>
    <t>Đường thôn 6</t>
  </si>
  <si>
    <t>Đường thôn 7</t>
  </si>
  <si>
    <t>Đường thôn 8</t>
  </si>
  <si>
    <t>Đường đi Ea Hiu</t>
  </si>
  <si>
    <t>Đường đi Tân Lập</t>
  </si>
  <si>
    <t>Đường đi Thôn 1</t>
  </si>
  <si>
    <t>Đường đi Thôn 2</t>
  </si>
  <si>
    <t>Đường đi Thôn 3</t>
  </si>
  <si>
    <t>Đường đi trường Trần Bình Trọng</t>
  </si>
  <si>
    <t>Đường đi Nghĩa địa Ea Yông</t>
  </si>
  <si>
    <t>Giá đất khu thương mại (chợ)</t>
  </si>
  <si>
    <t>Đường thôn 6B</t>
  </si>
  <si>
    <t>Đường đi đồng Môn</t>
  </si>
  <si>
    <t>Đường Tân Lập đi Tân Thành</t>
  </si>
  <si>
    <t>Khu xây dựng mặt trước</t>
  </si>
  <si>
    <t xml:space="preserve">Khu xây dựng mặt sau </t>
  </si>
  <si>
    <t xml:space="preserve">BẢNG GIÁ CÁC LOẠI ĐẤT TRÊN ĐỊA BÀN XÃ KRÔNG PẮK </t>
  </si>
  <si>
    <t>(THỊ TRẤN PHƯỚC AN, XÃ EA YÔNG, XÃ HOÀ TIẾN, XÃ HOÀ AN CŨ)</t>
  </si>
  <si>
    <t>Gồm cánh đồng các khối 6, 9, 10, 14 (Tt. Phước An)</t>
  </si>
  <si>
    <t>Gồm cánh đồng các 2, 4, 15( T.t Phước An)
Buôn Ea Yông A, buôn Ea Yông B, Buôn Ghamah, Thôn Ea Wi, thôn Tân Tiến, thôn Tân Sơn, thôn Thạch Lũ. ( Xã Ea Yông)
Cánh đồng buôn Kam Rơng, buôn Kam Rơng A, cánh đồng Môn, cánh đồng sình Trầu, cánh đồng thôn 1 (Xã Hoà An)
Đồng Lợi Nhơn gồm T2A, T2B, T3, T4A, T4B (Xã Hoà Tiến)</t>
  </si>
  <si>
    <t xml:space="preserve">Các khu vực còn lại (Tt. Phước An, xã Ea Yông)
Cánh đồng bà Ty, cánh đồng Ea Hiu. (xã Hoà An)
Đồng Lợi Nhơn gồm T1A, T1B, đồng Là Gạch T3, đông Sình Sụp, Đồng Giữa. (Hoà Tiến)
</t>
  </si>
  <si>
    <t>Các khu vực còn lại (Xã Hoà An, Hoà Tiến)</t>
  </si>
  <si>
    <t xml:space="preserve"> Gồm các Khối 1, 2, 3, 4, 6, 8, 9, 11, 12, 13. (T.t Phước An)</t>
  </si>
  <si>
    <t>Gồm các Khối 7, 10, 14 (T.t Phước An)
Thôn 19-8, Tân Thành, Phước Thành, thôn 19-5, Buôn Jung, Buôn Jung II, thôn Tân Lập, Tân Tiến (Xã Ea Yông)</t>
  </si>
  <si>
    <t>Các khu vực còn lại. (T.t Phước An)
Thôn Phước Hòa, Phước Thịnh, Buôn Pan, Buôn Pan B, Buôn Ea Yông A, Buôn Ea Yông B và Buôn Ea Yông A2. (Xã Ea Yông)
Gồm các thôn 2, thôn 3, thôn 4, thôn Tân Lập, thôn Tân Lập A, thôn Tân Thành, thôn Tân Tiến, buôn Kam Rơng, thôn 1A, thôn 1B, thôn 1C, thôn 6A, thôn 6B, thôn Thăng Tiến 1, Thăng Tiến 2, Thăng Tiến 3, thôn 7. (Xã Hoà An)
Đất gần kề khu dân cư 7 thôn (Xã Hoà Tiến)</t>
  </si>
  <si>
    <t>Các khu vực còn lại. (Xã Ea Yông, xã Hoà Tiến)
Thôn 8. (Xã Hoà An)</t>
  </si>
  <si>
    <t>Gồm các Khối 7, 10, 14 (T.t Phước An)
Thôn 19-8, Tân Thành, Phước Thành, thôn 19-5, Buôn Jung, Buôn Jung II, thôn Tân Lập, Tân Tiến (Xã Ea Yông)
Đất gần kề khu dân cư 7 thôn (Xã Hoà Tiến)</t>
  </si>
  <si>
    <t>Các khu vực còn lại. (T.t Phước An)
Thôn Phước Hòa, Phước Thịnh, Buôn Pan, Buôn Pan B, Buôn Ea Yông A, Buôn Ea Yông B và Buôn Ea Yông A2. (Xã Ea Yông)
Gồm các thôn 2, thôn 3, thôn 4, thôn Tân Lập, thôn Tân Lập A, thôn Tân Thành, thôn Tân Tiến, buôn Kam Rơng, thôn 1A, thôn 1B, thôn 1C, thôn 6A, thôn 6B, thôn Thăng Tiến 1, Thăng Tiến 2, Thăng Tiến 3, thôn 7. (Xã Hoà An)
Khu vực Chốt Mỹ, khu vực Ông Xứng, khu vực Đồng Môn (Xã Hoà Tiến)</t>
  </si>
  <si>
    <t>T.t Phước An</t>
  </si>
  <si>
    <t>Xã Ea Yông, Xã Hoà Tiến, Hoà An</t>
  </si>
  <si>
    <t>8. Đất Thương mại dịch vụ và sản xuất kinh doanh bằng 40% đất 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</si>
</sst>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11" x14ac:knownFonts="1">
    <font>
      <sz val="14"/>
      <color theme="1"/>
      <name val="Times New Roman"/>
      <family val="2"/>
    </font>
    <font>
      <b/>
      <sz val="12"/>
      <color theme="1"/>
      <name val="Times New Roman"/>
      <family val="1"/>
    </font>
    <font>
      <sz val="12"/>
      <name val="Times New Roman"/>
      <family val="1"/>
    </font>
    <font>
      <sz val="12"/>
      <color theme="1"/>
      <name val="Times New Roman"/>
      <family val="1"/>
    </font>
    <font>
      <sz val="8"/>
      <name val="Times New Roman"/>
      <family val="2"/>
    </font>
    <font>
      <sz val="14"/>
      <color theme="1"/>
      <name val="Times New Roman"/>
      <family val="2"/>
    </font>
    <font>
      <i/>
      <sz val="12"/>
      <color theme="1"/>
      <name val="Times New Roman"/>
      <family val="1"/>
    </font>
    <font>
      <b/>
      <sz val="13"/>
      <color theme="1"/>
      <name val="Times New Roman"/>
      <family val="1"/>
    </font>
    <font>
      <sz val="13"/>
      <color theme="1"/>
      <name val="Times New Roman"/>
      <family val="1"/>
    </font>
    <font>
      <b/>
      <sz val="13"/>
      <color rgb="FFFF0000"/>
      <name val="Times New Roman"/>
      <family val="1"/>
    </font>
    <font>
      <b/>
      <sz val="14"/>
      <color theme="1"/>
      <name val="Times New Roman"/>
      <family val="1"/>
    </font>
  </fonts>
  <fills count="3">
    <fill>
      <patternFill patternType="none"/>
    </fill>
    <fill>
      <patternFill patternType="gray125"/>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99">
    <xf numFmtId="0" fontId="0" fillId="0" borderId="0" xfId="0"/>
    <xf numFmtId="0" fontId="3" fillId="0" borderId="0" xfId="0" applyFont="1"/>
    <xf numFmtId="0" fontId="3" fillId="0" borderId="0" xfId="0" applyFont="1" applyAlignment="1">
      <alignment horizont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4" fontId="3" fillId="0" borderId="1" xfId="1" applyNumberFormat="1" applyFont="1" applyFill="1" applyBorder="1" applyAlignment="1">
      <alignment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2" fillId="0" borderId="1" xfId="0" applyFont="1" applyBorder="1" applyAlignment="1">
      <alignment horizontal="center"/>
    </xf>
    <xf numFmtId="164" fontId="3" fillId="0" borderId="1" xfId="1" applyNumberFormat="1" applyFont="1" applyFill="1" applyBorder="1" applyAlignment="1">
      <alignment horizontal="center" vertical="center" wrapText="1"/>
    </xf>
    <xf numFmtId="0" fontId="3" fillId="0" borderId="0" xfId="1" applyNumberFormat="1" applyFont="1" applyFill="1" applyAlignment="1">
      <alignment horizontal="center"/>
    </xf>
    <xf numFmtId="0" fontId="6" fillId="0" borderId="0" xfId="0" applyFont="1" applyAlignment="1">
      <alignment horizontal="left" vertical="center"/>
    </xf>
    <xf numFmtId="0" fontId="3" fillId="0" borderId="4" xfId="0" applyFont="1" applyBorder="1" applyAlignment="1">
      <alignment horizontal="left" vertical="center" wrapText="1"/>
    </xf>
    <xf numFmtId="164" fontId="3" fillId="0" borderId="1" xfId="1" applyNumberFormat="1" applyFont="1" applyFill="1" applyBorder="1"/>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xf>
    <xf numFmtId="165" fontId="3" fillId="0" borderId="1" xfId="0" applyNumberFormat="1" applyFont="1" applyBorder="1"/>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164" fontId="3" fillId="0" borderId="1" xfId="1" applyNumberFormat="1" applyFont="1" applyFill="1" applyBorder="1" applyAlignment="1">
      <alignment horizontal="center"/>
    </xf>
    <xf numFmtId="164" fontId="3" fillId="0" borderId="4" xfId="1" applyNumberFormat="1"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1" applyNumberFormat="1" applyFont="1" applyBorder="1"/>
    <xf numFmtId="164" fontId="3" fillId="0" borderId="1" xfId="1" applyNumberFormat="1" applyFont="1" applyBorder="1" applyAlignment="1">
      <alignment horizontal="center"/>
    </xf>
    <xf numFmtId="164" fontId="2" fillId="0" borderId="1" xfId="1" applyNumberFormat="1" applyFont="1" applyBorder="1" applyAlignment="1">
      <alignment horizontal="center"/>
    </xf>
    <xf numFmtId="164" fontId="3" fillId="0" borderId="4" xfId="1" applyNumberFormat="1" applyFont="1" applyBorder="1" applyAlignment="1">
      <alignment horizontal="center" vertical="center" wrapText="1"/>
    </xf>
    <xf numFmtId="0" fontId="0" fillId="0" borderId="0" xfId="0" applyAlignment="1">
      <alignment vertical="center" wrapText="1"/>
    </xf>
    <xf numFmtId="0" fontId="3" fillId="0" borderId="2" xfId="0" applyFont="1" applyBorder="1" applyAlignment="1">
      <alignment vertical="center" wrapText="1"/>
    </xf>
    <xf numFmtId="0" fontId="3" fillId="0" borderId="1" xfId="0" applyFont="1" applyBorder="1" applyAlignment="1">
      <alignment wrapText="1"/>
    </xf>
    <xf numFmtId="0" fontId="2" fillId="0" borderId="1" xfId="0" applyFont="1" applyBorder="1" applyAlignment="1">
      <alignment horizontal="left" wrapText="1"/>
    </xf>
    <xf numFmtId="0" fontId="0" fillId="0" borderId="0" xfId="0" applyAlignment="1">
      <alignment wrapText="1"/>
    </xf>
    <xf numFmtId="3" fontId="3" fillId="0" borderId="1" xfId="0" applyNumberFormat="1" applyFont="1" applyBorder="1" applyAlignment="1">
      <alignment horizontal="center" vertical="center" wrapText="1"/>
    </xf>
    <xf numFmtId="0" fontId="3" fillId="0" borderId="1" xfId="0" applyFont="1" applyBorder="1"/>
    <xf numFmtId="0" fontId="1" fillId="0" borderId="1" xfId="0" applyFont="1" applyBorder="1" applyAlignment="1">
      <alignment horizontal="center" vertical="center" wrapText="1"/>
    </xf>
    <xf numFmtId="0" fontId="1" fillId="0" borderId="0" xfId="0" applyFont="1" applyAlignment="1">
      <alignment horizontal="center" vertical="center"/>
    </xf>
    <xf numFmtId="0" fontId="8" fillId="0" borderId="0" xfId="0" applyFont="1"/>
    <xf numFmtId="0" fontId="8" fillId="0" borderId="0" xfId="0" applyFont="1" applyAlignment="1">
      <alignment horizontal="center" vertical="center"/>
    </xf>
    <xf numFmtId="164" fontId="8" fillId="0" borderId="0" xfId="1" applyNumberFormat="1" applyFont="1" applyFill="1" applyAlignment="1">
      <alignment horizontal="center" vertical="center"/>
    </xf>
    <xf numFmtId="0" fontId="9" fillId="0" borderId="0" xfId="0" applyFont="1" applyAlignment="1">
      <alignment vertical="center"/>
    </xf>
    <xf numFmtId="0" fontId="7" fillId="0" borderId="0" xfId="0" applyFont="1" applyAlignment="1">
      <alignment horizontal="center" vertical="center"/>
    </xf>
    <xf numFmtId="1" fontId="3" fillId="0" borderId="1" xfId="0" applyNumberFormat="1" applyFont="1" applyBorder="1" applyAlignment="1">
      <alignment horizontal="center" vertical="center" wrapText="1"/>
    </xf>
    <xf numFmtId="0" fontId="1" fillId="0" borderId="1" xfId="0" applyFont="1" applyBorder="1" applyAlignment="1">
      <alignment vertical="center" wrapText="1"/>
    </xf>
    <xf numFmtId="3" fontId="3" fillId="0" borderId="1" xfId="0" applyNumberFormat="1" applyFont="1" applyBorder="1" applyAlignment="1">
      <alignment horizontal="center" vertical="center"/>
    </xf>
    <xf numFmtId="3" fontId="3" fillId="0" borderId="1" xfId="0" applyNumberFormat="1" applyFont="1" applyBorder="1" applyAlignment="1">
      <alignment horizontal="center"/>
    </xf>
    <xf numFmtId="0" fontId="3" fillId="0" borderId="0" xfId="0" applyFont="1" applyAlignment="1">
      <alignment vertical="center"/>
    </xf>
    <xf numFmtId="3" fontId="3" fillId="0" borderId="1" xfId="0" applyNumberFormat="1" applyFont="1" applyBorder="1"/>
    <xf numFmtId="0" fontId="3" fillId="0" borderId="1" xfId="0" applyFont="1" applyBorder="1" applyAlignment="1">
      <alignment horizontal="left"/>
    </xf>
    <xf numFmtId="165" fontId="3" fillId="0" borderId="1" xfId="0" applyNumberFormat="1" applyFont="1" applyBorder="1" applyAlignment="1">
      <alignment horizontal="center"/>
    </xf>
    <xf numFmtId="0" fontId="8" fillId="0" borderId="0" xfId="0" applyFont="1" applyAlignment="1">
      <alignment horizontal="left"/>
    </xf>
    <xf numFmtId="0" fontId="8" fillId="2" borderId="0" xfId="0" applyFont="1" applyFill="1"/>
    <xf numFmtId="164" fontId="1"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xf>
    <xf numFmtId="1" fontId="3" fillId="0" borderId="1" xfId="1" applyNumberFormat="1" applyFont="1" applyFill="1" applyBorder="1" applyAlignment="1">
      <alignment horizontal="center" vertical="center"/>
    </xf>
    <xf numFmtId="2" fontId="3" fillId="0" borderId="1" xfId="1" applyNumberFormat="1" applyFont="1" applyFill="1" applyBorder="1" applyAlignment="1">
      <alignment horizontal="center" vertical="center"/>
    </xf>
    <xf numFmtId="0" fontId="1" fillId="0" borderId="0" xfId="0" applyFont="1"/>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0"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2" xfId="1" applyNumberFormat="1" applyFont="1" applyFill="1" applyBorder="1" applyAlignment="1">
      <alignment vertical="center" wrapText="1"/>
    </xf>
    <xf numFmtId="164" fontId="3" fillId="0" borderId="6" xfId="1" applyNumberFormat="1" applyFont="1" applyFill="1" applyBorder="1" applyAlignment="1">
      <alignment vertical="center" wrapText="1"/>
    </xf>
    <xf numFmtId="164" fontId="3" fillId="0" borderId="3" xfId="1" applyNumberFormat="1" applyFont="1" applyFill="1" applyBorder="1" applyAlignment="1">
      <alignment vertical="center" wrapText="1"/>
    </xf>
    <xf numFmtId="0" fontId="3" fillId="0" borderId="2"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applyAlignment="1">
      <alignment horizontal="center" vertical="center" wrapText="1"/>
    </xf>
    <xf numFmtId="0" fontId="0" fillId="0" borderId="0" xfId="0" applyAlignment="1">
      <alignment horizontal="left" wrapText="1"/>
    </xf>
    <xf numFmtId="164" fontId="3" fillId="0" borderId="2" xfId="1" applyNumberFormat="1"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0" fontId="1" fillId="0" borderId="0" xfId="0" applyFont="1" applyAlignment="1">
      <alignment horizontal="left" vertical="center"/>
    </xf>
    <xf numFmtId="0" fontId="10" fillId="0" borderId="0" xfId="0" applyFont="1" applyAlignment="1">
      <alignment horizontal="left" vertical="center"/>
    </xf>
    <xf numFmtId="0" fontId="1" fillId="0" borderId="1" xfId="0" applyFont="1" applyBorder="1" applyAlignment="1">
      <alignment horizontal="left" vertical="center"/>
    </xf>
    <xf numFmtId="164" fontId="1" fillId="0" borderId="1" xfId="1" applyNumberFormat="1" applyFont="1" applyFill="1" applyBorder="1" applyAlignment="1">
      <alignment horizontal="center" vertical="center" wrapText="1"/>
    </xf>
    <xf numFmtId="164" fontId="1" fillId="0" borderId="1" xfId="1" applyNumberFormat="1" applyFont="1" applyFill="1" applyBorder="1" applyAlignment="1">
      <alignment horizontal="center" vertical="center"/>
    </xf>
    <xf numFmtId="0" fontId="3" fillId="0" borderId="1" xfId="0" applyFont="1" applyBorder="1" applyAlignment="1">
      <alignmen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1CA55-432B-4A0F-9EAC-3E55A78A5780}">
  <dimension ref="A1:J58"/>
  <sheetViews>
    <sheetView topLeftCell="A48" zoomScale="80" zoomScaleNormal="80" workbookViewId="0">
      <selection activeCell="A61" sqref="A61:E67"/>
    </sheetView>
  </sheetViews>
  <sheetFormatPr defaultRowHeight="15.75" x14ac:dyDescent="0.25"/>
  <cols>
    <col min="1" max="1" width="4" style="2" bestFit="1" customWidth="1"/>
    <col min="2" max="2" width="22.5546875" style="1" customWidth="1"/>
    <col min="3" max="3" width="10.88671875" style="1" bestFit="1" customWidth="1"/>
    <col min="4" max="4" width="11.88671875" style="1" bestFit="1" customWidth="1"/>
    <col min="5" max="5" width="10.6640625" style="1" customWidth="1"/>
    <col min="6" max="6" width="13.6640625" style="1" customWidth="1"/>
    <col min="7" max="7" width="13.88671875" style="1" customWidth="1"/>
    <col min="8" max="8" width="15.77734375" style="1" hidden="1" customWidth="1"/>
    <col min="9" max="9" width="61.44140625" style="1" customWidth="1"/>
    <col min="10" max="16384" width="8.88671875" style="1"/>
  </cols>
  <sheetData>
    <row r="1" spans="1:10" ht="18.75" x14ac:dyDescent="0.3">
      <c r="A1" s="73" t="s">
        <v>42</v>
      </c>
      <c r="B1" s="73"/>
      <c r="C1" s="73"/>
      <c r="D1" s="73"/>
      <c r="E1" s="73"/>
      <c r="F1" s="73"/>
      <c r="G1" s="73"/>
      <c r="H1" s="73"/>
      <c r="I1" s="73"/>
    </row>
    <row r="2" spans="1:10" ht="18.75" x14ac:dyDescent="0.3">
      <c r="A2" s="73" t="s">
        <v>327</v>
      </c>
      <c r="B2" s="73"/>
      <c r="C2" s="73"/>
      <c r="D2" s="73"/>
      <c r="E2" s="73"/>
      <c r="F2" s="73"/>
      <c r="G2" s="73"/>
      <c r="H2" s="73"/>
      <c r="I2" s="73"/>
    </row>
    <row r="3" spans="1:10" ht="18.75" x14ac:dyDescent="0.3">
      <c r="A3" s="73" t="s">
        <v>328</v>
      </c>
      <c r="B3" s="73"/>
      <c r="C3" s="73"/>
      <c r="D3" s="73"/>
      <c r="E3" s="73"/>
      <c r="F3" s="73"/>
      <c r="G3" s="73"/>
      <c r="H3" s="73"/>
      <c r="I3" s="73"/>
    </row>
    <row r="4" spans="1:10" x14ac:dyDescent="0.25">
      <c r="A4" s="69" t="s">
        <v>5</v>
      </c>
      <c r="B4" s="69"/>
      <c r="C4" s="69"/>
      <c r="D4" s="69"/>
      <c r="E4" s="69"/>
      <c r="F4" s="69"/>
      <c r="G4" s="17"/>
      <c r="H4" s="17"/>
      <c r="I4" s="17"/>
      <c r="J4" s="2"/>
    </row>
    <row r="5" spans="1:10" x14ac:dyDescent="0.25">
      <c r="A5" s="38"/>
      <c r="H5" s="2"/>
      <c r="I5" s="2"/>
      <c r="J5" s="2"/>
    </row>
    <row r="6" spans="1:10" ht="15.75" customHeight="1" x14ac:dyDescent="0.25">
      <c r="A6" s="75" t="s">
        <v>0</v>
      </c>
      <c r="B6" s="75" t="s">
        <v>6</v>
      </c>
      <c r="C6" s="70" t="s">
        <v>41</v>
      </c>
      <c r="D6" s="71"/>
      <c r="E6" s="71"/>
      <c r="F6" s="72"/>
      <c r="G6" s="75" t="s">
        <v>7</v>
      </c>
      <c r="H6" s="75" t="s">
        <v>8</v>
      </c>
      <c r="I6" s="74" t="s">
        <v>4</v>
      </c>
      <c r="J6" s="2"/>
    </row>
    <row r="7" spans="1:10" x14ac:dyDescent="0.25">
      <c r="A7" s="75"/>
      <c r="B7" s="75"/>
      <c r="C7" s="37" t="s">
        <v>234</v>
      </c>
      <c r="D7" s="37" t="s">
        <v>235</v>
      </c>
      <c r="E7" s="37" t="s">
        <v>236</v>
      </c>
      <c r="F7" s="45" t="s">
        <v>237</v>
      </c>
      <c r="G7" s="75"/>
      <c r="H7" s="75"/>
      <c r="I7" s="74"/>
      <c r="J7" s="2"/>
    </row>
    <row r="8" spans="1:10" x14ac:dyDescent="0.25">
      <c r="A8" s="4">
        <v>1</v>
      </c>
      <c r="B8" s="5" t="s">
        <v>9</v>
      </c>
      <c r="C8" s="35">
        <v>54000</v>
      </c>
      <c r="D8" s="44">
        <v>42000</v>
      </c>
      <c r="E8" s="44">
        <v>45600</v>
      </c>
      <c r="F8" s="44">
        <v>40800</v>
      </c>
      <c r="G8" s="6">
        <v>65000</v>
      </c>
      <c r="H8" s="25"/>
      <c r="I8" s="5" t="s">
        <v>329</v>
      </c>
      <c r="J8" s="2"/>
    </row>
    <row r="9" spans="1:10" ht="94.5" x14ac:dyDescent="0.25">
      <c r="A9" s="4">
        <v>2</v>
      </c>
      <c r="B9" s="5" t="s">
        <v>10</v>
      </c>
      <c r="C9" s="35">
        <v>48000</v>
      </c>
      <c r="D9" s="44">
        <v>36000</v>
      </c>
      <c r="E9" s="44">
        <v>40800</v>
      </c>
      <c r="F9" s="44">
        <v>34800</v>
      </c>
      <c r="G9" s="6">
        <v>55000</v>
      </c>
      <c r="H9" s="25"/>
      <c r="I9" s="5" t="s">
        <v>330</v>
      </c>
      <c r="J9" s="2"/>
    </row>
    <row r="10" spans="1:10" ht="78.75" x14ac:dyDescent="0.25">
      <c r="A10" s="8">
        <v>3</v>
      </c>
      <c r="B10" s="5" t="s">
        <v>11</v>
      </c>
      <c r="C10" s="35">
        <v>42000</v>
      </c>
      <c r="D10" s="44"/>
      <c r="E10" s="44">
        <v>36000</v>
      </c>
      <c r="F10" s="44">
        <v>31200</v>
      </c>
      <c r="G10" s="6">
        <v>45000</v>
      </c>
      <c r="H10" s="25"/>
      <c r="I10" s="5" t="s">
        <v>331</v>
      </c>
      <c r="J10" s="2"/>
    </row>
    <row r="11" spans="1:10" x14ac:dyDescent="0.25">
      <c r="A11" s="7">
        <v>4</v>
      </c>
      <c r="B11" s="5" t="s">
        <v>12</v>
      </c>
      <c r="C11" s="36"/>
      <c r="D11" s="36"/>
      <c r="E11" s="36"/>
      <c r="F11" s="36"/>
      <c r="G11" s="46"/>
      <c r="H11" s="36"/>
      <c r="I11" s="50" t="s">
        <v>332</v>
      </c>
    </row>
    <row r="12" spans="1:10" x14ac:dyDescent="0.25">
      <c r="B12" s="16"/>
      <c r="C12" s="16"/>
      <c r="D12" s="16"/>
      <c r="E12" s="16"/>
      <c r="F12" s="48"/>
      <c r="G12" s="48"/>
      <c r="H12" s="48"/>
      <c r="I12" s="48"/>
    </row>
    <row r="13" spans="1:10" x14ac:dyDescent="0.25">
      <c r="A13" s="69" t="s">
        <v>13</v>
      </c>
      <c r="B13" s="69"/>
      <c r="C13" s="69"/>
      <c r="D13" s="69"/>
      <c r="E13" s="38"/>
      <c r="F13" s="2"/>
      <c r="G13" s="2"/>
      <c r="H13" s="48"/>
      <c r="I13" s="48"/>
    </row>
    <row r="14" spans="1:10" x14ac:dyDescent="0.25">
      <c r="A14" s="38"/>
      <c r="F14" s="2"/>
      <c r="G14" s="2"/>
    </row>
    <row r="15" spans="1:10" ht="15.75" customHeight="1" x14ac:dyDescent="0.25">
      <c r="A15" s="59" t="s">
        <v>0</v>
      </c>
      <c r="B15" s="59" t="s">
        <v>6</v>
      </c>
      <c r="C15" s="70" t="s">
        <v>41</v>
      </c>
      <c r="D15" s="71"/>
      <c r="E15" s="71"/>
      <c r="F15" s="72"/>
      <c r="G15" s="59" t="s">
        <v>7</v>
      </c>
      <c r="H15" s="59" t="s">
        <v>8</v>
      </c>
      <c r="I15" s="61" t="s">
        <v>4</v>
      </c>
      <c r="J15" s="2"/>
    </row>
    <row r="16" spans="1:10" x14ac:dyDescent="0.25">
      <c r="A16" s="60"/>
      <c r="B16" s="60"/>
      <c r="C16" s="37" t="s">
        <v>234</v>
      </c>
      <c r="D16" s="37" t="s">
        <v>235</v>
      </c>
      <c r="E16" s="37" t="s">
        <v>236</v>
      </c>
      <c r="F16" s="45" t="s">
        <v>237</v>
      </c>
      <c r="G16" s="60"/>
      <c r="H16" s="60"/>
      <c r="I16" s="62"/>
      <c r="J16" s="2"/>
    </row>
    <row r="17" spans="1:10" x14ac:dyDescent="0.25">
      <c r="A17" s="4">
        <v>1</v>
      </c>
      <c r="B17" s="19" t="s">
        <v>9</v>
      </c>
      <c r="C17" s="35">
        <v>66000</v>
      </c>
      <c r="D17" s="10">
        <v>52800</v>
      </c>
      <c r="E17" s="10">
        <v>42000</v>
      </c>
      <c r="F17" s="47">
        <v>38400</v>
      </c>
      <c r="G17" s="6">
        <v>90000</v>
      </c>
      <c r="H17" s="36"/>
      <c r="I17" s="5" t="s">
        <v>333</v>
      </c>
    </row>
    <row r="18" spans="1:10" ht="47.25" x14ac:dyDescent="0.25">
      <c r="A18" s="4">
        <v>2</v>
      </c>
      <c r="B18" s="5" t="s">
        <v>10</v>
      </c>
      <c r="C18" s="35">
        <v>59400</v>
      </c>
      <c r="D18" s="10">
        <v>46200</v>
      </c>
      <c r="E18" s="10">
        <v>36000</v>
      </c>
      <c r="F18" s="46">
        <v>33600</v>
      </c>
      <c r="G18" s="6">
        <v>75000</v>
      </c>
      <c r="H18" s="36"/>
      <c r="I18" s="5" t="s">
        <v>334</v>
      </c>
    </row>
    <row r="19" spans="1:10" ht="110.25" x14ac:dyDescent="0.25">
      <c r="A19" s="8">
        <v>3</v>
      </c>
      <c r="B19" s="5" t="s">
        <v>11</v>
      </c>
      <c r="C19" s="35">
        <v>52800</v>
      </c>
      <c r="D19" s="10">
        <v>39600</v>
      </c>
      <c r="E19" s="10"/>
      <c r="F19" s="7"/>
      <c r="G19" s="6">
        <v>60000</v>
      </c>
      <c r="H19" s="36"/>
      <c r="I19" s="5" t="s">
        <v>335</v>
      </c>
    </row>
    <row r="20" spans="1:10" ht="31.5" x14ac:dyDescent="0.25">
      <c r="A20" s="7">
        <v>4</v>
      </c>
      <c r="B20" s="5" t="s">
        <v>12</v>
      </c>
      <c r="C20" s="36"/>
      <c r="D20" s="36"/>
      <c r="E20" s="36"/>
      <c r="F20" s="36"/>
      <c r="G20" s="46">
        <v>45000</v>
      </c>
      <c r="H20" s="36"/>
      <c r="I20" s="25" t="s">
        <v>336</v>
      </c>
    </row>
    <row r="22" spans="1:10" x14ac:dyDescent="0.25">
      <c r="A22" s="69" t="s">
        <v>43</v>
      </c>
      <c r="B22" s="69"/>
      <c r="C22" s="69"/>
      <c r="D22" s="69"/>
      <c r="E22" s="38"/>
      <c r="F22" s="2"/>
      <c r="G22" s="2"/>
      <c r="H22" s="48"/>
      <c r="I22" s="48"/>
    </row>
    <row r="23" spans="1:10" x14ac:dyDescent="0.25">
      <c r="A23" s="38"/>
      <c r="F23" s="2"/>
      <c r="G23" s="2"/>
    </row>
    <row r="24" spans="1:10" ht="15.75" customHeight="1" x14ac:dyDescent="0.25">
      <c r="A24" s="59" t="s">
        <v>0</v>
      </c>
      <c r="B24" s="59" t="s">
        <v>6</v>
      </c>
      <c r="C24" s="70" t="s">
        <v>41</v>
      </c>
      <c r="D24" s="71"/>
      <c r="E24" s="71"/>
      <c r="F24" s="72"/>
      <c r="G24" s="59" t="s">
        <v>7</v>
      </c>
      <c r="H24" s="59" t="s">
        <v>8</v>
      </c>
      <c r="I24" s="61" t="s">
        <v>4</v>
      </c>
      <c r="J24" s="2"/>
    </row>
    <row r="25" spans="1:10" x14ac:dyDescent="0.25">
      <c r="A25" s="60"/>
      <c r="B25" s="60"/>
      <c r="C25" s="37" t="s">
        <v>234</v>
      </c>
      <c r="D25" s="37" t="s">
        <v>235</v>
      </c>
      <c r="E25" s="37" t="s">
        <v>236</v>
      </c>
      <c r="F25" s="45" t="s">
        <v>237</v>
      </c>
      <c r="G25" s="60"/>
      <c r="H25" s="60"/>
      <c r="I25" s="62"/>
      <c r="J25" s="2"/>
    </row>
    <row r="26" spans="1:10" x14ac:dyDescent="0.25">
      <c r="A26" s="4">
        <v>1</v>
      </c>
      <c r="B26" s="19" t="s">
        <v>9</v>
      </c>
      <c r="C26" s="35">
        <v>93600</v>
      </c>
      <c r="D26" s="35">
        <v>72600</v>
      </c>
      <c r="E26" s="35">
        <v>66000</v>
      </c>
      <c r="F26" s="46">
        <v>62400</v>
      </c>
      <c r="G26" s="10">
        <v>150000</v>
      </c>
      <c r="H26" s="36"/>
      <c r="I26" s="5" t="s">
        <v>333</v>
      </c>
    </row>
    <row r="27" spans="1:10" ht="63" x14ac:dyDescent="0.25">
      <c r="A27" s="4">
        <v>2</v>
      </c>
      <c r="B27" s="4" t="s">
        <v>10</v>
      </c>
      <c r="C27" s="35">
        <v>86400</v>
      </c>
      <c r="D27" s="35">
        <v>66000</v>
      </c>
      <c r="E27" s="35">
        <v>59400</v>
      </c>
      <c r="F27" s="46">
        <v>54600</v>
      </c>
      <c r="G27" s="10">
        <v>120000</v>
      </c>
      <c r="H27" s="36"/>
      <c r="I27" s="5" t="s">
        <v>337</v>
      </c>
    </row>
    <row r="28" spans="1:10" ht="110.25" x14ac:dyDescent="0.25">
      <c r="A28" s="8">
        <v>3</v>
      </c>
      <c r="B28" s="5" t="s">
        <v>11</v>
      </c>
      <c r="C28" s="35">
        <v>79200</v>
      </c>
      <c r="D28" s="35">
        <v>59400</v>
      </c>
      <c r="E28" s="35"/>
      <c r="F28" s="8">
        <v>46800</v>
      </c>
      <c r="G28" s="10">
        <v>80000</v>
      </c>
      <c r="H28" s="36"/>
      <c r="I28" s="5" t="s">
        <v>338</v>
      </c>
    </row>
    <row r="29" spans="1:10" ht="31.5" x14ac:dyDescent="0.25">
      <c r="A29" s="7">
        <v>4</v>
      </c>
      <c r="B29" s="5" t="s">
        <v>12</v>
      </c>
      <c r="C29" s="36"/>
      <c r="D29" s="36"/>
      <c r="E29" s="36"/>
      <c r="F29" s="36"/>
      <c r="G29" s="46">
        <v>70000</v>
      </c>
      <c r="H29" s="36"/>
      <c r="I29" s="25" t="s">
        <v>336</v>
      </c>
    </row>
    <row r="31" spans="1:10" x14ac:dyDescent="0.25">
      <c r="A31" s="69" t="s">
        <v>44</v>
      </c>
      <c r="B31" s="69"/>
      <c r="C31" s="69"/>
      <c r="D31" s="69"/>
      <c r="E31" s="38"/>
      <c r="F31" s="2"/>
      <c r="G31" s="2"/>
      <c r="H31" s="48"/>
      <c r="I31" s="48"/>
    </row>
    <row r="32" spans="1:10" x14ac:dyDescent="0.25">
      <c r="A32" s="38"/>
      <c r="F32" s="2"/>
      <c r="G32" s="2"/>
    </row>
    <row r="33" spans="1:10" ht="15.75" customHeight="1" x14ac:dyDescent="0.25">
      <c r="A33" s="59" t="s">
        <v>0</v>
      </c>
      <c r="B33" s="59" t="s">
        <v>6</v>
      </c>
      <c r="C33" s="70" t="s">
        <v>41</v>
      </c>
      <c r="D33" s="71"/>
      <c r="E33" s="71"/>
      <c r="F33" s="72"/>
      <c r="G33" s="59" t="s">
        <v>7</v>
      </c>
      <c r="H33" s="59" t="s">
        <v>8</v>
      </c>
      <c r="I33" s="61" t="s">
        <v>4</v>
      </c>
      <c r="J33" s="2"/>
    </row>
    <row r="34" spans="1:10" x14ac:dyDescent="0.25">
      <c r="A34" s="60"/>
      <c r="B34" s="60"/>
      <c r="C34" s="37" t="s">
        <v>234</v>
      </c>
      <c r="D34" s="37" t="s">
        <v>235</v>
      </c>
      <c r="E34" s="37" t="s">
        <v>236</v>
      </c>
      <c r="F34" s="45" t="s">
        <v>237</v>
      </c>
      <c r="G34" s="60"/>
      <c r="H34" s="60"/>
      <c r="I34" s="62"/>
      <c r="J34" s="2"/>
    </row>
    <row r="35" spans="1:10" x14ac:dyDescent="0.25">
      <c r="A35" s="4">
        <v>1</v>
      </c>
      <c r="B35" s="19" t="s">
        <v>9</v>
      </c>
      <c r="C35" s="35">
        <v>21600</v>
      </c>
      <c r="D35" s="18">
        <v>19800</v>
      </c>
      <c r="E35" s="18"/>
      <c r="F35" s="49">
        <v>13200</v>
      </c>
      <c r="G35" s="51">
        <v>25000</v>
      </c>
      <c r="H35" s="36"/>
      <c r="I35" s="8" t="s">
        <v>339</v>
      </c>
    </row>
    <row r="36" spans="1:10" x14ac:dyDescent="0.25">
      <c r="A36" s="4">
        <v>2</v>
      </c>
      <c r="B36" s="4" t="s">
        <v>10</v>
      </c>
      <c r="C36" s="36"/>
      <c r="D36" s="36"/>
      <c r="E36" s="36"/>
      <c r="F36" s="36"/>
      <c r="G36" s="14">
        <v>22000</v>
      </c>
      <c r="H36" s="36"/>
      <c r="I36" s="4" t="s">
        <v>235</v>
      </c>
    </row>
    <row r="37" spans="1:10" x14ac:dyDescent="0.25">
      <c r="A37" s="8">
        <v>3</v>
      </c>
      <c r="B37" s="5" t="s">
        <v>11</v>
      </c>
      <c r="C37" s="36"/>
      <c r="D37" s="36"/>
      <c r="E37" s="36"/>
      <c r="F37" s="36"/>
      <c r="G37" s="36">
        <v>15000</v>
      </c>
      <c r="H37" s="36"/>
      <c r="I37" s="4" t="s">
        <v>237</v>
      </c>
    </row>
    <row r="38" spans="1:10" x14ac:dyDescent="0.25">
      <c r="A38" s="7">
        <v>4</v>
      </c>
      <c r="B38" s="5" t="s">
        <v>12</v>
      </c>
      <c r="C38" s="36"/>
      <c r="D38" s="36"/>
      <c r="E38" s="36"/>
      <c r="F38" s="36"/>
      <c r="G38" s="36"/>
      <c r="H38" s="36"/>
      <c r="I38" s="36"/>
    </row>
    <row r="41" spans="1:10" x14ac:dyDescent="0.25">
      <c r="A41" s="69" t="s">
        <v>45</v>
      </c>
      <c r="B41" s="69"/>
      <c r="C41" s="69"/>
      <c r="D41" s="69"/>
      <c r="E41" s="38"/>
      <c r="F41" s="2"/>
      <c r="G41" s="2"/>
      <c r="H41" s="48"/>
      <c r="I41" s="48"/>
    </row>
    <row r="42" spans="1:10" x14ac:dyDescent="0.25">
      <c r="A42" s="38"/>
      <c r="F42" s="2"/>
      <c r="G42" s="2"/>
    </row>
    <row r="43" spans="1:10" ht="15.75" customHeight="1" x14ac:dyDescent="0.25">
      <c r="A43" s="59" t="s">
        <v>0</v>
      </c>
      <c r="B43" s="59" t="s">
        <v>6</v>
      </c>
      <c r="C43" s="70" t="s">
        <v>41</v>
      </c>
      <c r="D43" s="71"/>
      <c r="E43" s="71"/>
      <c r="F43" s="72"/>
      <c r="G43" s="59" t="s">
        <v>7</v>
      </c>
      <c r="H43" s="59" t="s">
        <v>8</v>
      </c>
      <c r="I43" s="61" t="s">
        <v>4</v>
      </c>
    </row>
    <row r="44" spans="1:10" x14ac:dyDescent="0.25">
      <c r="A44" s="60"/>
      <c r="B44" s="60"/>
      <c r="C44" s="37" t="s">
        <v>234</v>
      </c>
      <c r="D44" s="37" t="s">
        <v>235</v>
      </c>
      <c r="E44" s="37" t="s">
        <v>236</v>
      </c>
      <c r="F44" s="45" t="s">
        <v>237</v>
      </c>
      <c r="G44" s="60"/>
      <c r="H44" s="60"/>
      <c r="I44" s="62"/>
    </row>
    <row r="45" spans="1:10" x14ac:dyDescent="0.25">
      <c r="A45" s="4">
        <v>1</v>
      </c>
      <c r="B45" s="19" t="s">
        <v>9</v>
      </c>
      <c r="C45" s="49">
        <v>33000</v>
      </c>
      <c r="D45" s="49">
        <v>27720</v>
      </c>
      <c r="E45" s="49">
        <v>26400</v>
      </c>
      <c r="F45" s="49">
        <v>27720</v>
      </c>
      <c r="G45" s="7">
        <v>45000</v>
      </c>
      <c r="H45" s="36"/>
      <c r="I45" s="8" t="s">
        <v>339</v>
      </c>
    </row>
    <row r="46" spans="1:10" x14ac:dyDescent="0.25">
      <c r="A46" s="4">
        <v>2</v>
      </c>
      <c r="B46" s="4" t="s">
        <v>10</v>
      </c>
      <c r="C46" s="35"/>
      <c r="D46" s="36"/>
      <c r="E46" s="36"/>
      <c r="F46" s="36"/>
      <c r="G46" s="7">
        <v>40000</v>
      </c>
      <c r="H46" s="36"/>
      <c r="I46" s="4" t="s">
        <v>340</v>
      </c>
    </row>
    <row r="47" spans="1:10" x14ac:dyDescent="0.25">
      <c r="A47" s="8">
        <v>3</v>
      </c>
      <c r="B47" s="5" t="s">
        <v>11</v>
      </c>
      <c r="C47" s="36"/>
      <c r="D47" s="36"/>
      <c r="E47" s="36"/>
      <c r="F47" s="36"/>
      <c r="G47" s="36"/>
      <c r="H47" s="36"/>
      <c r="I47" s="36"/>
    </row>
    <row r="48" spans="1:10" x14ac:dyDescent="0.25">
      <c r="A48" s="7">
        <v>4</v>
      </c>
      <c r="B48" s="5" t="s">
        <v>12</v>
      </c>
      <c r="C48" s="36"/>
      <c r="D48" s="36"/>
      <c r="E48" s="36"/>
      <c r="F48" s="36"/>
      <c r="G48" s="36"/>
      <c r="H48" s="36"/>
      <c r="I48" s="36"/>
    </row>
    <row r="51" spans="1:10" x14ac:dyDescent="0.25">
      <c r="A51" s="17" t="s">
        <v>46</v>
      </c>
      <c r="B51" s="17"/>
      <c r="C51" s="17"/>
      <c r="D51" s="17"/>
      <c r="E51" s="17"/>
      <c r="F51" s="17"/>
      <c r="G51" s="17"/>
      <c r="H51" s="48"/>
      <c r="I51" s="48"/>
    </row>
    <row r="52" spans="1:10" x14ac:dyDescent="0.25">
      <c r="A52" s="38"/>
      <c r="F52" s="2"/>
      <c r="G52" s="2"/>
    </row>
    <row r="53" spans="1:10" ht="15.75" customHeight="1" x14ac:dyDescent="0.25">
      <c r="A53" s="59" t="s">
        <v>0</v>
      </c>
      <c r="B53" s="59" t="s">
        <v>6</v>
      </c>
      <c r="C53" s="63" t="s">
        <v>41</v>
      </c>
      <c r="D53" s="64"/>
      <c r="E53" s="64"/>
      <c r="F53" s="65"/>
      <c r="G53" s="59" t="s">
        <v>7</v>
      </c>
      <c r="H53" s="59" t="s">
        <v>8</v>
      </c>
      <c r="I53" s="61" t="s">
        <v>4</v>
      </c>
      <c r="J53" s="2"/>
    </row>
    <row r="54" spans="1:10" x14ac:dyDescent="0.25">
      <c r="A54" s="60"/>
      <c r="B54" s="60"/>
      <c r="C54" s="66"/>
      <c r="D54" s="67"/>
      <c r="E54" s="67"/>
      <c r="F54" s="68"/>
      <c r="G54" s="60"/>
      <c r="H54" s="60"/>
      <c r="I54" s="62"/>
      <c r="J54" s="2"/>
    </row>
    <row r="55" spans="1:10" x14ac:dyDescent="0.25">
      <c r="A55" s="4">
        <v>1</v>
      </c>
      <c r="B55" s="19" t="s">
        <v>9</v>
      </c>
      <c r="C55" s="46"/>
      <c r="D55" s="46"/>
      <c r="E55" s="46"/>
      <c r="F55" s="46"/>
      <c r="G55" s="10">
        <v>150000</v>
      </c>
      <c r="H55" s="36"/>
      <c r="I55" s="5" t="s">
        <v>333</v>
      </c>
    </row>
    <row r="56" spans="1:10" ht="63" x14ac:dyDescent="0.25">
      <c r="A56" s="4">
        <v>2</v>
      </c>
      <c r="B56" s="4" t="s">
        <v>10</v>
      </c>
      <c r="C56" s="46"/>
      <c r="D56" s="46"/>
      <c r="E56" s="46"/>
      <c r="F56" s="46"/>
      <c r="G56" s="10">
        <v>120000</v>
      </c>
      <c r="H56" s="36"/>
      <c r="I56" s="5" t="s">
        <v>337</v>
      </c>
    </row>
    <row r="57" spans="1:10" ht="110.25" x14ac:dyDescent="0.25">
      <c r="A57" s="8">
        <v>3</v>
      </c>
      <c r="B57" s="5" t="s">
        <v>11</v>
      </c>
      <c r="C57" s="46"/>
      <c r="D57" s="46"/>
      <c r="E57" s="46"/>
      <c r="F57" s="8"/>
      <c r="G57" s="10">
        <v>80000</v>
      </c>
      <c r="H57" s="36"/>
      <c r="I57" s="5" t="s">
        <v>338</v>
      </c>
    </row>
    <row r="58" spans="1:10" ht="31.5" x14ac:dyDescent="0.25">
      <c r="A58" s="7">
        <v>4</v>
      </c>
      <c r="B58" s="5" t="s">
        <v>12</v>
      </c>
      <c r="C58" s="36"/>
      <c r="D58" s="36"/>
      <c r="E58" s="36"/>
      <c r="F58" s="36"/>
      <c r="G58" s="46">
        <v>70000</v>
      </c>
      <c r="H58" s="36"/>
      <c r="I58" s="25" t="s">
        <v>336</v>
      </c>
    </row>
  </sheetData>
  <mergeCells count="44">
    <mergeCell ref="A13:D13"/>
    <mergeCell ref="A1:I1"/>
    <mergeCell ref="A2:I2"/>
    <mergeCell ref="C15:F15"/>
    <mergeCell ref="G15:G16"/>
    <mergeCell ref="A15:A16"/>
    <mergeCell ref="B15:B16"/>
    <mergeCell ref="I6:I7"/>
    <mergeCell ref="A6:A7"/>
    <mergeCell ref="B6:B7"/>
    <mergeCell ref="G6:G7"/>
    <mergeCell ref="H6:H7"/>
    <mergeCell ref="C6:F6"/>
    <mergeCell ref="A3:I3"/>
    <mergeCell ref="H15:H16"/>
    <mergeCell ref="I15:I16"/>
    <mergeCell ref="A4:F4"/>
    <mergeCell ref="A22:D22"/>
    <mergeCell ref="A24:A25"/>
    <mergeCell ref="B24:B25"/>
    <mergeCell ref="C24:F24"/>
    <mergeCell ref="G24:G25"/>
    <mergeCell ref="H24:H25"/>
    <mergeCell ref="I24:I25"/>
    <mergeCell ref="A31:D31"/>
    <mergeCell ref="A33:A34"/>
    <mergeCell ref="B33:B34"/>
    <mergeCell ref="C33:F33"/>
    <mergeCell ref="G33:G34"/>
    <mergeCell ref="H33:H34"/>
    <mergeCell ref="I33:I34"/>
    <mergeCell ref="A41:D41"/>
    <mergeCell ref="A43:A44"/>
    <mergeCell ref="B43:B44"/>
    <mergeCell ref="C43:F43"/>
    <mergeCell ref="G43:G44"/>
    <mergeCell ref="H43:H44"/>
    <mergeCell ref="I43:I44"/>
    <mergeCell ref="A53:A54"/>
    <mergeCell ref="B53:B54"/>
    <mergeCell ref="G53:G54"/>
    <mergeCell ref="H53:H54"/>
    <mergeCell ref="I53:I54"/>
    <mergeCell ref="C53:F54"/>
  </mergeCells>
  <pageMargins left="0.70866141732283472" right="0.70866141732283472"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F0961-2858-43E9-8CFB-E04DB2E8E803}">
  <dimension ref="A2:H16"/>
  <sheetViews>
    <sheetView workbookViewId="0">
      <selection activeCell="F10" sqref="F10"/>
    </sheetView>
  </sheetViews>
  <sheetFormatPr defaultRowHeight="18.75" x14ac:dyDescent="0.3"/>
  <cols>
    <col min="1" max="1" width="4" bestFit="1" customWidth="1"/>
    <col min="2" max="2" width="23.5546875" customWidth="1"/>
    <col min="3" max="3" width="12.6640625" customWidth="1"/>
    <col min="4" max="4" width="13.33203125" customWidth="1"/>
    <col min="5" max="5" width="17.109375" customWidth="1"/>
    <col min="6" max="6" width="36.77734375" customWidth="1"/>
  </cols>
  <sheetData>
    <row r="2" spans="1:8" s="1" customFormat="1" ht="15.75" x14ac:dyDescent="0.25">
      <c r="A2" s="69" t="s">
        <v>13</v>
      </c>
      <c r="B2" s="69"/>
      <c r="E2" s="2"/>
      <c r="F2" s="2"/>
      <c r="G2" s="2"/>
    </row>
    <row r="3" spans="1:8" s="1" customFormat="1" ht="15.75" x14ac:dyDescent="0.25">
      <c r="A3" s="3"/>
      <c r="E3" s="2"/>
      <c r="F3" s="2"/>
      <c r="G3" s="2"/>
    </row>
    <row r="4" spans="1:8" s="1" customFormat="1" ht="15.75" x14ac:dyDescent="0.25">
      <c r="A4" s="75" t="s">
        <v>0</v>
      </c>
      <c r="B4" s="75" t="s">
        <v>6</v>
      </c>
      <c r="C4" s="88" t="s">
        <v>29</v>
      </c>
      <c r="D4" s="76" t="s">
        <v>7</v>
      </c>
      <c r="E4" s="76" t="s">
        <v>8</v>
      </c>
      <c r="F4" s="85" t="s">
        <v>4</v>
      </c>
      <c r="G4" s="2"/>
    </row>
    <row r="5" spans="1:8" s="1" customFormat="1" ht="15.75" x14ac:dyDescent="0.25">
      <c r="A5" s="75"/>
      <c r="B5" s="75"/>
      <c r="C5" s="88"/>
      <c r="D5" s="78"/>
      <c r="E5" s="87"/>
      <c r="F5" s="87"/>
      <c r="G5" s="2"/>
    </row>
    <row r="6" spans="1:8" s="1" customFormat="1" ht="31.5" x14ac:dyDescent="0.25">
      <c r="A6" s="31">
        <v>1</v>
      </c>
      <c r="B6" s="31" t="s">
        <v>9</v>
      </c>
      <c r="C6" s="19">
        <v>47000</v>
      </c>
      <c r="D6" s="6">
        <v>60000</v>
      </c>
      <c r="E6" s="7"/>
      <c r="F6" s="5" t="s">
        <v>31</v>
      </c>
      <c r="G6" s="11"/>
    </row>
    <row r="7" spans="1:8" s="1" customFormat="1" ht="31.5" x14ac:dyDescent="0.25">
      <c r="A7" s="76">
        <v>2</v>
      </c>
      <c r="B7" s="76" t="s">
        <v>10</v>
      </c>
      <c r="C7" s="19">
        <v>51000</v>
      </c>
      <c r="D7" s="79">
        <v>50000</v>
      </c>
      <c r="E7" s="82"/>
      <c r="F7" s="25" t="s">
        <v>32</v>
      </c>
      <c r="G7" s="11"/>
    </row>
    <row r="8" spans="1:8" s="1" customFormat="1" ht="31.5" x14ac:dyDescent="0.25">
      <c r="A8" s="77"/>
      <c r="B8" s="77"/>
      <c r="C8" s="19">
        <v>34000</v>
      </c>
      <c r="D8" s="80"/>
      <c r="E8" s="83"/>
      <c r="F8" s="25" t="s">
        <v>34</v>
      </c>
      <c r="G8" s="11"/>
    </row>
    <row r="9" spans="1:8" s="1" customFormat="1" ht="15.75" x14ac:dyDescent="0.25">
      <c r="A9" s="78"/>
      <c r="B9" s="78"/>
      <c r="C9" s="19">
        <v>62000</v>
      </c>
      <c r="D9" s="81"/>
      <c r="E9" s="84"/>
      <c r="F9" s="25" t="s">
        <v>35</v>
      </c>
      <c r="G9" s="11"/>
    </row>
    <row r="10" spans="1:8" s="1" customFormat="1" ht="15.75" x14ac:dyDescent="0.25">
      <c r="A10" s="85">
        <v>3</v>
      </c>
      <c r="B10" s="76" t="s">
        <v>11</v>
      </c>
      <c r="C10" s="19"/>
      <c r="D10" s="79">
        <v>45000</v>
      </c>
      <c r="E10" s="82"/>
      <c r="F10" s="32" t="s">
        <v>38</v>
      </c>
      <c r="G10" s="11"/>
    </row>
    <row r="11" spans="1:8" s="1" customFormat="1" ht="31.5" x14ac:dyDescent="0.25">
      <c r="A11" s="86"/>
      <c r="B11" s="77"/>
      <c r="C11" s="19"/>
      <c r="D11" s="80"/>
      <c r="E11" s="83"/>
      <c r="F11" s="32" t="s">
        <v>36</v>
      </c>
      <c r="G11" s="11"/>
    </row>
    <row r="12" spans="1:8" s="1" customFormat="1" ht="15.75" x14ac:dyDescent="0.25">
      <c r="A12" s="87"/>
      <c r="B12" s="78"/>
      <c r="C12" s="19">
        <v>32400</v>
      </c>
      <c r="D12" s="81"/>
      <c r="E12" s="84"/>
      <c r="F12" s="32" t="s">
        <v>37</v>
      </c>
      <c r="G12" s="11"/>
    </row>
    <row r="13" spans="1:8" s="1" customFormat="1" ht="31.5" x14ac:dyDescent="0.25">
      <c r="A13" s="8">
        <v>4</v>
      </c>
      <c r="B13" s="5" t="s">
        <v>12</v>
      </c>
      <c r="C13" s="19"/>
      <c r="D13" s="6">
        <v>30000</v>
      </c>
      <c r="E13" s="9"/>
      <c r="F13" s="33" t="s">
        <v>33</v>
      </c>
      <c r="G13" s="2"/>
    </row>
    <row r="14" spans="1:8" s="1" customFormat="1" ht="15.75" x14ac:dyDescent="0.25">
      <c r="A14" s="12"/>
      <c r="E14" s="2"/>
      <c r="F14" s="2"/>
      <c r="G14" s="2"/>
    </row>
    <row r="15" spans="1:8" x14ac:dyDescent="0.3">
      <c r="B15" s="30"/>
      <c r="H15" s="1"/>
    </row>
    <row r="16" spans="1:8" x14ac:dyDescent="0.3">
      <c r="B16" s="34"/>
    </row>
  </sheetData>
  <mergeCells count="15">
    <mergeCell ref="F4:F5"/>
    <mergeCell ref="C4:C5"/>
    <mergeCell ref="B7:B9"/>
    <mergeCell ref="A7:A9"/>
    <mergeCell ref="A2:B2"/>
    <mergeCell ref="D7:D9"/>
    <mergeCell ref="E7:E9"/>
    <mergeCell ref="B10:B12"/>
    <mergeCell ref="D10:D12"/>
    <mergeCell ref="E10:E12"/>
    <mergeCell ref="A10:A12"/>
    <mergeCell ref="A4:A5"/>
    <mergeCell ref="B4:B5"/>
    <mergeCell ref="D4:D5"/>
    <mergeCell ref="E4:E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64F9E-0286-424D-884F-866DB5A7F435}">
  <dimension ref="A3:H17"/>
  <sheetViews>
    <sheetView workbookViewId="0">
      <selection activeCell="D15" sqref="D15"/>
    </sheetView>
  </sheetViews>
  <sheetFormatPr defaultRowHeight="18.75" x14ac:dyDescent="0.3"/>
  <cols>
    <col min="2" max="2" width="24.5546875" customWidth="1"/>
    <col min="3" max="3" width="14" customWidth="1"/>
    <col min="4" max="5" width="13.21875" customWidth="1"/>
    <col min="6" max="6" width="45.44140625" bestFit="1" customWidth="1"/>
  </cols>
  <sheetData>
    <row r="3" spans="1:8" s="1" customFormat="1" ht="15.75" customHeight="1" x14ac:dyDescent="0.3">
      <c r="A3" s="3" t="s">
        <v>14</v>
      </c>
      <c r="C3"/>
      <c r="D3"/>
      <c r="E3"/>
      <c r="F3" s="2"/>
      <c r="G3" s="2"/>
      <c r="H3" s="2"/>
    </row>
    <row r="4" spans="1:8" s="1" customFormat="1" ht="15.75" x14ac:dyDescent="0.25">
      <c r="A4" s="3"/>
      <c r="E4" s="2"/>
      <c r="F4" s="2"/>
      <c r="G4" s="2"/>
      <c r="H4" s="2"/>
    </row>
    <row r="5" spans="1:8" s="1" customFormat="1" ht="15.75" x14ac:dyDescent="0.25">
      <c r="A5" s="75" t="s">
        <v>0</v>
      </c>
      <c r="B5" s="75" t="s">
        <v>6</v>
      </c>
      <c r="C5" s="88" t="s">
        <v>29</v>
      </c>
      <c r="D5" s="76" t="s">
        <v>7</v>
      </c>
      <c r="E5" s="76" t="s">
        <v>8</v>
      </c>
      <c r="F5" s="85" t="s">
        <v>4</v>
      </c>
      <c r="G5" s="2"/>
      <c r="H5" s="2"/>
    </row>
    <row r="6" spans="1:8" s="1" customFormat="1" ht="15.75" x14ac:dyDescent="0.25">
      <c r="A6" s="75"/>
      <c r="B6" s="75"/>
      <c r="C6" s="88"/>
      <c r="D6" s="78"/>
      <c r="E6" s="87"/>
      <c r="F6" s="87"/>
      <c r="G6" s="2"/>
      <c r="H6" s="2"/>
    </row>
    <row r="7" spans="1:8" s="1" customFormat="1" ht="15.75" x14ac:dyDescent="0.25">
      <c r="A7" s="4">
        <v>1</v>
      </c>
      <c r="B7" s="13" t="s">
        <v>9</v>
      </c>
      <c r="C7" s="20">
        <v>54000</v>
      </c>
      <c r="D7" s="10">
        <v>80000</v>
      </c>
      <c r="E7" s="7"/>
      <c r="F7" s="5" t="s">
        <v>31</v>
      </c>
      <c r="G7" s="2"/>
      <c r="H7" s="11"/>
    </row>
    <row r="8" spans="1:8" s="1" customFormat="1" ht="31.5" x14ac:dyDescent="0.25">
      <c r="A8" s="4">
        <v>2</v>
      </c>
      <c r="B8" s="76" t="s">
        <v>10</v>
      </c>
      <c r="C8" s="20">
        <v>56000</v>
      </c>
      <c r="D8" s="90">
        <v>60000</v>
      </c>
      <c r="E8" s="82"/>
      <c r="F8" s="25" t="s">
        <v>32</v>
      </c>
      <c r="G8" s="2"/>
      <c r="H8" s="11"/>
    </row>
    <row r="9" spans="1:8" s="1" customFormat="1" ht="31.5" x14ac:dyDescent="0.25">
      <c r="A9" s="4"/>
      <c r="B9" s="77"/>
      <c r="C9" s="20">
        <v>43000</v>
      </c>
      <c r="D9" s="91"/>
      <c r="E9" s="83"/>
      <c r="F9" s="25" t="s">
        <v>34</v>
      </c>
      <c r="G9" s="2"/>
      <c r="H9" s="11"/>
    </row>
    <row r="10" spans="1:8" s="1" customFormat="1" ht="15.75" x14ac:dyDescent="0.25">
      <c r="A10" s="4"/>
      <c r="B10" s="78"/>
      <c r="C10" s="20"/>
      <c r="D10" s="92"/>
      <c r="E10" s="84"/>
      <c r="F10" s="25" t="s">
        <v>35</v>
      </c>
      <c r="G10" s="2"/>
      <c r="H10" s="11"/>
    </row>
    <row r="11" spans="1:8" s="1" customFormat="1" ht="15.75" x14ac:dyDescent="0.25">
      <c r="A11" s="8">
        <v>3</v>
      </c>
      <c r="B11" s="76" t="s">
        <v>11</v>
      </c>
      <c r="C11" s="20"/>
      <c r="D11" s="90">
        <v>50000</v>
      </c>
      <c r="E11" s="82"/>
      <c r="F11" s="32" t="s">
        <v>38</v>
      </c>
      <c r="G11" s="2"/>
      <c r="H11" s="11"/>
    </row>
    <row r="12" spans="1:8" s="1" customFormat="1" ht="15.75" x14ac:dyDescent="0.25">
      <c r="A12" s="8"/>
      <c r="B12" s="77"/>
      <c r="C12" s="21">
        <v>42000</v>
      </c>
      <c r="D12" s="91"/>
      <c r="E12" s="83"/>
      <c r="F12" s="32" t="s">
        <v>36</v>
      </c>
      <c r="G12" s="2"/>
      <c r="H12" s="11"/>
    </row>
    <row r="13" spans="1:8" s="1" customFormat="1" ht="15.75" x14ac:dyDescent="0.25">
      <c r="A13" s="8"/>
      <c r="B13" s="78"/>
      <c r="C13" s="21"/>
      <c r="D13" s="92"/>
      <c r="E13" s="84"/>
      <c r="F13" s="32"/>
      <c r="G13" s="2"/>
      <c r="H13" s="11"/>
    </row>
    <row r="14" spans="1:8" s="1" customFormat="1" ht="15" customHeight="1" x14ac:dyDescent="0.25">
      <c r="A14" s="8">
        <v>4</v>
      </c>
      <c r="B14" s="13" t="s">
        <v>12</v>
      </c>
      <c r="C14" s="21">
        <v>38000</v>
      </c>
      <c r="D14" s="22">
        <v>40000</v>
      </c>
      <c r="E14" s="9"/>
      <c r="F14" s="24" t="s">
        <v>39</v>
      </c>
      <c r="G14" s="2"/>
      <c r="H14" s="2"/>
    </row>
    <row r="16" spans="1:8" x14ac:dyDescent="0.3">
      <c r="B16" s="89"/>
      <c r="C16" s="89"/>
      <c r="D16" s="89"/>
      <c r="E16" s="89"/>
      <c r="F16" s="89"/>
    </row>
    <row r="17" spans="2:6" x14ac:dyDescent="0.3">
      <c r="B17" s="89"/>
      <c r="C17" s="89"/>
      <c r="D17" s="89"/>
      <c r="E17" s="89"/>
      <c r="F17" s="89"/>
    </row>
  </sheetData>
  <mergeCells count="14">
    <mergeCell ref="B16:F16"/>
    <mergeCell ref="B17:F17"/>
    <mergeCell ref="F5:F6"/>
    <mergeCell ref="A5:A6"/>
    <mergeCell ref="B5:B6"/>
    <mergeCell ref="D5:D6"/>
    <mergeCell ref="E5:E6"/>
    <mergeCell ref="C5:C6"/>
    <mergeCell ref="D8:D10"/>
    <mergeCell ref="E8:E10"/>
    <mergeCell ref="D11:D13"/>
    <mergeCell ref="E11:E13"/>
    <mergeCell ref="B8:B10"/>
    <mergeCell ref="B11: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149A-93AA-4C9C-A6BD-4DD73A8AA631}">
  <dimension ref="A3:H11"/>
  <sheetViews>
    <sheetView workbookViewId="0">
      <selection activeCell="F7" sqref="F7:F8"/>
    </sheetView>
  </sheetViews>
  <sheetFormatPr defaultRowHeight="18.75" x14ac:dyDescent="0.3"/>
  <cols>
    <col min="2" max="2" width="55.109375" bestFit="1" customWidth="1"/>
    <col min="3" max="3" width="12" customWidth="1"/>
    <col min="6" max="6" width="17.109375" bestFit="1" customWidth="1"/>
  </cols>
  <sheetData>
    <row r="3" spans="1:8" s="1" customFormat="1" ht="15.75" x14ac:dyDescent="0.25">
      <c r="A3" s="17" t="s">
        <v>15</v>
      </c>
      <c r="E3" s="2"/>
      <c r="F3" s="2"/>
      <c r="G3" s="2"/>
      <c r="H3" s="2"/>
    </row>
    <row r="4" spans="1:8" s="1" customFormat="1" ht="15.75" x14ac:dyDescent="0.25">
      <c r="A4" s="3"/>
      <c r="E4" s="2"/>
      <c r="F4" s="2"/>
      <c r="G4" s="2"/>
      <c r="H4" s="2"/>
    </row>
    <row r="5" spans="1:8" s="1" customFormat="1" ht="15.75" x14ac:dyDescent="0.25">
      <c r="A5" s="59" t="s">
        <v>0</v>
      </c>
      <c r="B5" s="75" t="s">
        <v>6</v>
      </c>
      <c r="C5" s="88" t="s">
        <v>29</v>
      </c>
      <c r="D5" s="76" t="s">
        <v>7</v>
      </c>
      <c r="E5" s="76" t="s">
        <v>8</v>
      </c>
      <c r="F5" s="85" t="s">
        <v>4</v>
      </c>
      <c r="G5" s="2"/>
      <c r="H5" s="2"/>
    </row>
    <row r="6" spans="1:8" s="1" customFormat="1" ht="40.5" customHeight="1" x14ac:dyDescent="0.25">
      <c r="A6" s="60"/>
      <c r="B6" s="75"/>
      <c r="C6" s="88"/>
      <c r="D6" s="78"/>
      <c r="E6" s="87"/>
      <c r="F6" s="87"/>
      <c r="G6" s="2"/>
      <c r="H6" s="2"/>
    </row>
    <row r="7" spans="1:8" s="1" customFormat="1" ht="15.75" x14ac:dyDescent="0.25">
      <c r="A7" s="4">
        <v>1</v>
      </c>
      <c r="B7" s="13" t="s">
        <v>9</v>
      </c>
      <c r="C7" s="29"/>
      <c r="D7" s="18">
        <v>30000</v>
      </c>
      <c r="E7" s="7"/>
      <c r="F7" s="7" t="s">
        <v>30</v>
      </c>
      <c r="G7" s="2"/>
      <c r="H7" s="2"/>
    </row>
    <row r="8" spans="1:8" s="1" customFormat="1" ht="15.75" x14ac:dyDescent="0.25">
      <c r="A8" s="4">
        <v>2</v>
      </c>
      <c r="B8" s="13" t="s">
        <v>10</v>
      </c>
      <c r="C8" s="29"/>
      <c r="D8" s="14">
        <v>20000</v>
      </c>
      <c r="E8" s="7"/>
      <c r="F8" s="7" t="s">
        <v>40</v>
      </c>
      <c r="G8" s="2"/>
      <c r="H8" s="2"/>
    </row>
    <row r="9" spans="1:8" s="1" customFormat="1" ht="15.75" x14ac:dyDescent="0.25">
      <c r="A9" s="8">
        <v>3</v>
      </c>
      <c r="B9" s="13" t="s">
        <v>11</v>
      </c>
      <c r="C9" s="29"/>
      <c r="D9" s="14"/>
      <c r="E9" s="7"/>
      <c r="F9" s="7"/>
      <c r="G9" s="2"/>
      <c r="H9" s="2"/>
    </row>
    <row r="10" spans="1:8" s="1" customFormat="1" ht="15.75" x14ac:dyDescent="0.25">
      <c r="A10" s="8">
        <v>4</v>
      </c>
      <c r="B10" s="13" t="s">
        <v>12</v>
      </c>
      <c r="C10" s="20"/>
      <c r="D10" s="14"/>
      <c r="E10" s="9"/>
      <c r="F10" s="9"/>
      <c r="G10" s="2"/>
      <c r="H10" s="2"/>
    </row>
    <row r="11" spans="1:8" s="1" customFormat="1" ht="15.75" x14ac:dyDescent="0.25">
      <c r="A11" s="15"/>
      <c r="B11" s="16"/>
      <c r="C11" s="16"/>
      <c r="E11" s="2"/>
      <c r="F11" s="2"/>
      <c r="G11" s="2"/>
      <c r="H11" s="2"/>
    </row>
  </sheetData>
  <mergeCells count="6">
    <mergeCell ref="A5:A6"/>
    <mergeCell ref="B5:B6"/>
    <mergeCell ref="D5:D6"/>
    <mergeCell ref="E5:E6"/>
    <mergeCell ref="F5:F6"/>
    <mergeCell ref="C5: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3ACF-EE98-4668-A30B-171E23786A3F}">
  <dimension ref="A2:H10"/>
  <sheetViews>
    <sheetView workbookViewId="0">
      <selection activeCell="D13" sqref="D13"/>
    </sheetView>
  </sheetViews>
  <sheetFormatPr defaultRowHeight="18.75" x14ac:dyDescent="0.3"/>
  <cols>
    <col min="2" max="2" width="55.109375" bestFit="1" customWidth="1"/>
    <col min="3" max="3" width="11" customWidth="1"/>
    <col min="4" max="4" width="12.44140625" customWidth="1"/>
    <col min="5" max="5" width="12" customWidth="1"/>
    <col min="6" max="6" width="16.5546875" bestFit="1" customWidth="1"/>
  </cols>
  <sheetData>
    <row r="2" spans="1:8" s="1" customFormat="1" ht="15.75" x14ac:dyDescent="0.25">
      <c r="A2" s="17" t="s">
        <v>16</v>
      </c>
      <c r="E2" s="2"/>
      <c r="F2" s="2"/>
      <c r="G2" s="2"/>
      <c r="H2" s="2"/>
    </row>
    <row r="3" spans="1:8" s="1" customFormat="1" ht="15.75" x14ac:dyDescent="0.25">
      <c r="A3" s="3"/>
      <c r="E3" s="2"/>
      <c r="F3" s="2"/>
      <c r="G3" s="2"/>
      <c r="H3" s="2"/>
    </row>
    <row r="4" spans="1:8" s="1" customFormat="1" ht="15.75" x14ac:dyDescent="0.25">
      <c r="A4" s="59" t="s">
        <v>0</v>
      </c>
      <c r="B4" s="75" t="s">
        <v>6</v>
      </c>
      <c r="C4" s="88" t="s">
        <v>29</v>
      </c>
      <c r="D4" s="76" t="s">
        <v>7</v>
      </c>
      <c r="E4" s="76" t="s">
        <v>8</v>
      </c>
      <c r="F4" s="85" t="s">
        <v>4</v>
      </c>
      <c r="G4" s="2"/>
      <c r="H4" s="2"/>
    </row>
    <row r="5" spans="1:8" s="1" customFormat="1" ht="15.75" x14ac:dyDescent="0.25">
      <c r="A5" s="60"/>
      <c r="B5" s="75"/>
      <c r="C5" s="88"/>
      <c r="D5" s="78"/>
      <c r="E5" s="87"/>
      <c r="F5" s="87"/>
      <c r="G5" s="2"/>
      <c r="H5" s="2"/>
    </row>
    <row r="6" spans="1:8" s="1" customFormat="1" ht="15.75" x14ac:dyDescent="0.25">
      <c r="A6" s="4">
        <v>1</v>
      </c>
      <c r="B6" s="13" t="s">
        <v>9</v>
      </c>
      <c r="C6" s="23"/>
      <c r="D6" s="26">
        <v>55000</v>
      </c>
      <c r="E6" s="27"/>
      <c r="F6" s="7" t="s">
        <v>30</v>
      </c>
      <c r="G6" s="2"/>
      <c r="H6" s="2"/>
    </row>
    <row r="7" spans="1:8" s="1" customFormat="1" ht="15.75" x14ac:dyDescent="0.25">
      <c r="A7" s="4">
        <v>2</v>
      </c>
      <c r="B7" s="13" t="s">
        <v>10</v>
      </c>
      <c r="C7" s="23"/>
      <c r="D7" s="14">
        <v>45000</v>
      </c>
      <c r="E7" s="27"/>
      <c r="F7" s="7" t="s">
        <v>40</v>
      </c>
      <c r="G7" s="2"/>
      <c r="H7" s="2"/>
    </row>
    <row r="8" spans="1:8" s="1" customFormat="1" ht="15.75" x14ac:dyDescent="0.25">
      <c r="A8" s="8">
        <v>3</v>
      </c>
      <c r="B8" s="13" t="s">
        <v>11</v>
      </c>
      <c r="C8" s="23"/>
      <c r="D8" s="14"/>
      <c r="E8" s="27"/>
      <c r="F8" s="27"/>
      <c r="G8" s="2"/>
      <c r="H8" s="2"/>
    </row>
    <row r="9" spans="1:8" s="1" customFormat="1" ht="15.75" x14ac:dyDescent="0.25">
      <c r="A9" s="8">
        <v>4</v>
      </c>
      <c r="B9" s="13" t="s">
        <v>12</v>
      </c>
      <c r="C9" s="23"/>
      <c r="D9" s="26"/>
      <c r="E9" s="28"/>
      <c r="F9" s="28"/>
      <c r="G9" s="2"/>
      <c r="H9" s="2"/>
    </row>
    <row r="10" spans="1:8" s="1" customFormat="1" ht="15.75" x14ac:dyDescent="0.25">
      <c r="A10" s="15"/>
      <c r="E10" s="2"/>
      <c r="F10" s="2"/>
      <c r="G10" s="2"/>
      <c r="H10" s="2"/>
    </row>
  </sheetData>
  <mergeCells count="6">
    <mergeCell ref="F4:F5"/>
    <mergeCell ref="A4:A5"/>
    <mergeCell ref="B4:B5"/>
    <mergeCell ref="D4:D5"/>
    <mergeCell ref="E4:E5"/>
    <mergeCell ref="C4:C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09789-E4E3-4935-9B53-0E78820CBFCB}">
  <dimension ref="A3:H14"/>
  <sheetViews>
    <sheetView topLeftCell="A4" workbookViewId="0">
      <selection activeCell="E14" sqref="E14"/>
    </sheetView>
  </sheetViews>
  <sheetFormatPr defaultRowHeight="18.75" x14ac:dyDescent="0.3"/>
  <cols>
    <col min="1" max="1" width="4" bestFit="1" customWidth="1"/>
    <col min="2" max="2" width="39.33203125" customWidth="1"/>
    <col min="3" max="3" width="14.6640625" customWidth="1"/>
    <col min="4" max="4" width="13.6640625" customWidth="1"/>
    <col min="5" max="5" width="13.44140625" customWidth="1"/>
    <col min="6" max="6" width="46.21875" customWidth="1"/>
  </cols>
  <sheetData>
    <row r="3" spans="1:8" s="1" customFormat="1" ht="15.75" x14ac:dyDescent="0.25">
      <c r="A3" s="93" t="s">
        <v>17</v>
      </c>
      <c r="B3" s="93"/>
      <c r="E3" s="2"/>
      <c r="F3" s="2"/>
      <c r="G3" s="2"/>
      <c r="H3" s="2"/>
    </row>
    <row r="4" spans="1:8" s="1" customFormat="1" ht="15.75" x14ac:dyDescent="0.25">
      <c r="A4" s="3"/>
      <c r="E4" s="2"/>
      <c r="F4" s="2"/>
      <c r="G4" s="2"/>
      <c r="H4" s="2"/>
    </row>
    <row r="5" spans="1:8" s="1" customFormat="1" ht="15.75" x14ac:dyDescent="0.25">
      <c r="A5" s="75" t="s">
        <v>0</v>
      </c>
      <c r="B5" s="75" t="s">
        <v>6</v>
      </c>
      <c r="C5" s="88" t="s">
        <v>29</v>
      </c>
      <c r="D5" s="76" t="s">
        <v>7</v>
      </c>
      <c r="E5" s="76" t="s">
        <v>8</v>
      </c>
      <c r="F5" s="85" t="s">
        <v>4</v>
      </c>
      <c r="G5" s="2"/>
    </row>
    <row r="6" spans="1:8" s="1" customFormat="1" ht="15.75" x14ac:dyDescent="0.25">
      <c r="A6" s="75"/>
      <c r="B6" s="75"/>
      <c r="C6" s="88"/>
      <c r="D6" s="78"/>
      <c r="E6" s="87"/>
      <c r="F6" s="87"/>
      <c r="G6" s="2"/>
    </row>
    <row r="7" spans="1:8" s="1" customFormat="1" ht="15.75" x14ac:dyDescent="0.25">
      <c r="A7" s="4">
        <v>1</v>
      </c>
      <c r="B7" s="13" t="s">
        <v>9</v>
      </c>
      <c r="C7" s="20">
        <v>54000</v>
      </c>
      <c r="D7" s="10">
        <v>80000</v>
      </c>
      <c r="E7" s="7"/>
      <c r="F7" s="5" t="s">
        <v>31</v>
      </c>
      <c r="G7" s="2"/>
    </row>
    <row r="8" spans="1:8" ht="32.25" x14ac:dyDescent="0.3">
      <c r="A8" s="4">
        <v>2</v>
      </c>
      <c r="B8" s="76" t="s">
        <v>10</v>
      </c>
      <c r="C8" s="20">
        <v>56000</v>
      </c>
      <c r="D8" s="90">
        <v>60000</v>
      </c>
      <c r="E8" s="82"/>
      <c r="F8" s="25" t="s">
        <v>32</v>
      </c>
    </row>
    <row r="9" spans="1:8" ht="32.25" x14ac:dyDescent="0.3">
      <c r="A9" s="4"/>
      <c r="B9" s="77"/>
      <c r="C9" s="20">
        <v>43000</v>
      </c>
      <c r="D9" s="91"/>
      <c r="E9" s="83"/>
      <c r="F9" s="25" t="s">
        <v>34</v>
      </c>
    </row>
    <row r="10" spans="1:8" x14ac:dyDescent="0.3">
      <c r="A10" s="4"/>
      <c r="B10" s="78"/>
      <c r="C10" s="20"/>
      <c r="D10" s="92"/>
      <c r="E10" s="84"/>
      <c r="F10" s="25" t="s">
        <v>35</v>
      </c>
    </row>
    <row r="11" spans="1:8" x14ac:dyDescent="0.3">
      <c r="A11" s="8">
        <v>3</v>
      </c>
      <c r="B11" s="76" t="s">
        <v>11</v>
      </c>
      <c r="C11" s="20"/>
      <c r="D11" s="90">
        <v>50000</v>
      </c>
      <c r="E11" s="82"/>
      <c r="F11" s="32" t="s">
        <v>38</v>
      </c>
    </row>
    <row r="12" spans="1:8" x14ac:dyDescent="0.3">
      <c r="A12" s="8"/>
      <c r="B12" s="77"/>
      <c r="C12" s="21">
        <v>42000</v>
      </c>
      <c r="D12" s="91"/>
      <c r="E12" s="83"/>
      <c r="F12" s="32" t="s">
        <v>36</v>
      </c>
    </row>
    <row r="13" spans="1:8" x14ac:dyDescent="0.3">
      <c r="A13" s="8"/>
      <c r="B13" s="78"/>
      <c r="C13" s="21"/>
      <c r="D13" s="92"/>
      <c r="E13" s="84"/>
      <c r="F13" s="32"/>
    </row>
    <row r="14" spans="1:8" x14ac:dyDescent="0.3">
      <c r="A14" s="8">
        <v>4</v>
      </c>
      <c r="B14" s="13" t="s">
        <v>12</v>
      </c>
      <c r="C14" s="21">
        <v>38000</v>
      </c>
      <c r="D14" s="22">
        <v>40000</v>
      </c>
      <c r="E14" s="9"/>
      <c r="F14" s="24" t="s">
        <v>39</v>
      </c>
    </row>
  </sheetData>
  <mergeCells count="13">
    <mergeCell ref="F5:F6"/>
    <mergeCell ref="C5:C6"/>
    <mergeCell ref="A3:B3"/>
    <mergeCell ref="A5:A6"/>
    <mergeCell ref="B5:B6"/>
    <mergeCell ref="D5:D6"/>
    <mergeCell ref="E5:E6"/>
    <mergeCell ref="D8:D10"/>
    <mergeCell ref="D11:D13"/>
    <mergeCell ref="B8:B10"/>
    <mergeCell ref="E8:E10"/>
    <mergeCell ref="B11:B13"/>
    <mergeCell ref="E11:E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83D4-36F4-4E96-9B7C-C761C2DD14AF}">
  <dimension ref="A2:R216"/>
  <sheetViews>
    <sheetView tabSelected="1" topLeftCell="A205" zoomScale="93" zoomScaleNormal="93" workbookViewId="0">
      <selection activeCell="A216" sqref="A216"/>
    </sheetView>
  </sheetViews>
  <sheetFormatPr defaultColWidth="7.109375" defaultRowHeight="22.5" customHeight="1" x14ac:dyDescent="0.25"/>
  <cols>
    <col min="1" max="1" width="5" style="40" customWidth="1"/>
    <col min="2" max="2" width="17.109375" style="39" customWidth="1"/>
    <col min="3" max="3" width="40.77734375" style="52" bestFit="1" customWidth="1"/>
    <col min="4" max="4" width="14.6640625" style="40" customWidth="1"/>
    <col min="5" max="5" width="16.33203125" style="41" hidden="1" customWidth="1"/>
    <col min="6" max="6" width="14.77734375" style="41" hidden="1" customWidth="1"/>
    <col min="7" max="7" width="12.5546875" style="41" hidden="1" customWidth="1"/>
    <col min="8" max="8" width="8.88671875" style="41" hidden="1" customWidth="1"/>
    <col min="9" max="9" width="11.109375" style="41" customWidth="1"/>
    <col min="10" max="11" width="10.5546875" style="41" customWidth="1"/>
    <col min="12" max="12" width="10.77734375" style="41" customWidth="1"/>
    <col min="13" max="13" width="9.33203125" style="41" hidden="1" customWidth="1"/>
    <col min="14" max="15" width="8.33203125" style="41" hidden="1" customWidth="1"/>
    <col min="16" max="16" width="0" style="41" hidden="1" customWidth="1"/>
    <col min="17" max="17" width="15.5546875" style="41" customWidth="1"/>
    <col min="18" max="18" width="12.88671875" style="41" customWidth="1"/>
    <col min="19" max="16384" width="7.109375" style="39"/>
  </cols>
  <sheetData>
    <row r="2" spans="1:18" ht="22.5" customHeight="1" x14ac:dyDescent="0.25">
      <c r="A2" s="94" t="s">
        <v>47</v>
      </c>
      <c r="B2" s="94"/>
      <c r="C2" s="94"/>
    </row>
    <row r="3" spans="1:18" ht="22.5" customHeight="1" x14ac:dyDescent="0.25">
      <c r="A3" s="43"/>
    </row>
    <row r="4" spans="1:18" ht="22.5" customHeight="1" x14ac:dyDescent="0.25">
      <c r="A4" s="74" t="s">
        <v>0</v>
      </c>
      <c r="B4" s="74" t="s">
        <v>1</v>
      </c>
      <c r="C4" s="95" t="s">
        <v>2</v>
      </c>
      <c r="D4" s="75" t="s">
        <v>18</v>
      </c>
      <c r="E4" s="96" t="s">
        <v>19</v>
      </c>
      <c r="F4" s="96"/>
      <c r="G4" s="96"/>
      <c r="H4" s="96"/>
      <c r="I4" s="96" t="s">
        <v>20</v>
      </c>
      <c r="J4" s="96"/>
      <c r="K4" s="96"/>
      <c r="L4" s="96"/>
      <c r="M4" s="96" t="s">
        <v>21</v>
      </c>
      <c r="N4" s="96"/>
      <c r="O4" s="96"/>
      <c r="P4" s="96"/>
      <c r="Q4" s="97" t="s">
        <v>4</v>
      </c>
      <c r="R4" s="96" t="s">
        <v>22</v>
      </c>
    </row>
    <row r="5" spans="1:18" s="42" customFormat="1" ht="50.25" customHeight="1" x14ac:dyDescent="0.3">
      <c r="A5" s="74"/>
      <c r="B5" s="74"/>
      <c r="C5" s="95"/>
      <c r="D5" s="74"/>
      <c r="E5" s="54" t="s">
        <v>23</v>
      </c>
      <c r="F5" s="54" t="s">
        <v>24</v>
      </c>
      <c r="G5" s="54" t="s">
        <v>25</v>
      </c>
      <c r="H5" s="54" t="s">
        <v>26</v>
      </c>
      <c r="I5" s="54" t="s">
        <v>27</v>
      </c>
      <c r="J5" s="54" t="s">
        <v>24</v>
      </c>
      <c r="K5" s="54" t="s">
        <v>28</v>
      </c>
      <c r="L5" s="54" t="s">
        <v>26</v>
      </c>
      <c r="M5" s="54" t="s">
        <v>23</v>
      </c>
      <c r="N5" s="54" t="s">
        <v>24</v>
      </c>
      <c r="O5" s="54" t="s">
        <v>28</v>
      </c>
      <c r="P5" s="54" t="s">
        <v>26</v>
      </c>
      <c r="Q5" s="97"/>
      <c r="R5" s="96"/>
    </row>
    <row r="6" spans="1:18" ht="22.5" customHeight="1" x14ac:dyDescent="0.25">
      <c r="A6" s="8">
        <v>1</v>
      </c>
      <c r="B6" s="19" t="s">
        <v>50</v>
      </c>
      <c r="C6" s="5" t="s">
        <v>51</v>
      </c>
      <c r="D6" s="35">
        <v>7020000</v>
      </c>
      <c r="E6" s="55"/>
      <c r="F6" s="55"/>
      <c r="G6" s="55"/>
      <c r="H6" s="55"/>
      <c r="I6" s="55">
        <v>9800000</v>
      </c>
      <c r="J6" s="55">
        <f>I6*0.4</f>
        <v>3920000</v>
      </c>
      <c r="K6" s="55">
        <f>I6*0.3</f>
        <v>2940000</v>
      </c>
      <c r="L6" s="55"/>
      <c r="M6" s="55"/>
      <c r="N6" s="55"/>
      <c r="O6" s="55"/>
      <c r="P6" s="55"/>
      <c r="Q6" s="55" t="s">
        <v>229</v>
      </c>
      <c r="R6" s="55"/>
    </row>
    <row r="7" spans="1:18" ht="22.5" customHeight="1" x14ac:dyDescent="0.25">
      <c r="A7" s="8">
        <v>2</v>
      </c>
      <c r="B7" s="19" t="s">
        <v>50</v>
      </c>
      <c r="C7" s="5" t="s">
        <v>52</v>
      </c>
      <c r="D7" s="35">
        <v>11700000</v>
      </c>
      <c r="E7" s="55"/>
      <c r="F7" s="55"/>
      <c r="G7" s="55"/>
      <c r="H7" s="55"/>
      <c r="I7" s="55">
        <v>16300000</v>
      </c>
      <c r="J7" s="55">
        <f>I7*0.4</f>
        <v>6520000</v>
      </c>
      <c r="K7" s="55"/>
      <c r="L7" s="55"/>
      <c r="M7" s="55"/>
      <c r="N7" s="55"/>
      <c r="O7" s="55"/>
      <c r="P7" s="55"/>
      <c r="Q7" s="55" t="s">
        <v>229</v>
      </c>
      <c r="R7" s="55"/>
    </row>
    <row r="8" spans="1:18" ht="22.5" customHeight="1" x14ac:dyDescent="0.25">
      <c r="A8" s="8">
        <v>3</v>
      </c>
      <c r="B8" s="19" t="s">
        <v>50</v>
      </c>
      <c r="C8" s="5" t="s">
        <v>53</v>
      </c>
      <c r="D8" s="35">
        <v>15600000</v>
      </c>
      <c r="E8" s="55"/>
      <c r="F8" s="55"/>
      <c r="G8" s="55"/>
      <c r="H8" s="55"/>
      <c r="I8" s="55">
        <v>21800000</v>
      </c>
      <c r="J8" s="55">
        <f>I8*0.4</f>
        <v>8720000</v>
      </c>
      <c r="K8" s="55"/>
      <c r="L8" s="55"/>
      <c r="M8" s="55"/>
      <c r="N8" s="55"/>
      <c r="O8" s="55"/>
      <c r="P8" s="55"/>
      <c r="Q8" s="55" t="s">
        <v>229</v>
      </c>
      <c r="R8" s="55"/>
    </row>
    <row r="9" spans="1:18" ht="22.5" customHeight="1" x14ac:dyDescent="0.25">
      <c r="A9" s="8">
        <v>4</v>
      </c>
      <c r="B9" s="19" t="s">
        <v>50</v>
      </c>
      <c r="C9" s="5" t="s">
        <v>54</v>
      </c>
      <c r="D9" s="35">
        <v>23400000</v>
      </c>
      <c r="E9" s="55"/>
      <c r="F9" s="55"/>
      <c r="G9" s="55"/>
      <c r="H9" s="55"/>
      <c r="I9" s="55">
        <v>26600000</v>
      </c>
      <c r="J9" s="55">
        <f>I9*0.4</f>
        <v>10640000</v>
      </c>
      <c r="K9" s="55"/>
      <c r="L9" s="55"/>
      <c r="M9" s="55"/>
      <c r="N9" s="55"/>
      <c r="O9" s="55"/>
      <c r="P9" s="55"/>
      <c r="Q9" s="55" t="s">
        <v>229</v>
      </c>
      <c r="R9" s="55"/>
    </row>
    <row r="10" spans="1:18" ht="22.5" customHeight="1" x14ac:dyDescent="0.25">
      <c r="A10" s="8">
        <v>5</v>
      </c>
      <c r="B10" s="19" t="s">
        <v>50</v>
      </c>
      <c r="C10" s="5" t="s">
        <v>55</v>
      </c>
      <c r="D10" s="35">
        <v>18720000</v>
      </c>
      <c r="E10" s="55"/>
      <c r="F10" s="55"/>
      <c r="G10" s="55"/>
      <c r="H10" s="55"/>
      <c r="I10" s="55">
        <v>23200000</v>
      </c>
      <c r="J10" s="55"/>
      <c r="K10" s="55"/>
      <c r="L10" s="55"/>
      <c r="M10" s="55"/>
      <c r="N10" s="55"/>
      <c r="O10" s="55"/>
      <c r="P10" s="55"/>
      <c r="Q10" s="55" t="s">
        <v>229</v>
      </c>
      <c r="R10" s="55"/>
    </row>
    <row r="11" spans="1:18" ht="22.5" customHeight="1" x14ac:dyDescent="0.25">
      <c r="A11" s="8">
        <v>6</v>
      </c>
      <c r="B11" s="19" t="s">
        <v>50</v>
      </c>
      <c r="C11" s="5" t="s">
        <v>56</v>
      </c>
      <c r="D11" s="35">
        <v>14040000</v>
      </c>
      <c r="E11" s="55"/>
      <c r="F11" s="55"/>
      <c r="G11" s="55"/>
      <c r="H11" s="55"/>
      <c r="I11" s="55">
        <v>19600000</v>
      </c>
      <c r="J11" s="55"/>
      <c r="K11" s="55"/>
      <c r="L11" s="55"/>
      <c r="M11" s="55"/>
      <c r="N11" s="55"/>
      <c r="O11" s="55"/>
      <c r="P11" s="55"/>
      <c r="Q11" s="55" t="s">
        <v>229</v>
      </c>
      <c r="R11" s="55"/>
    </row>
    <row r="12" spans="1:18" ht="31.5" x14ac:dyDescent="0.25">
      <c r="A12" s="8">
        <v>7</v>
      </c>
      <c r="B12" s="19" t="s">
        <v>232</v>
      </c>
      <c r="C12" s="5" t="s">
        <v>233</v>
      </c>
      <c r="D12" s="35">
        <v>11760000</v>
      </c>
      <c r="E12" s="55"/>
      <c r="F12" s="55"/>
      <c r="G12" s="55"/>
      <c r="H12" s="55"/>
      <c r="I12" s="55">
        <v>14400000</v>
      </c>
      <c r="J12" s="55">
        <f>I12*0.4</f>
        <v>5760000</v>
      </c>
      <c r="K12" s="55"/>
      <c r="L12" s="55"/>
      <c r="M12" s="55"/>
      <c r="N12" s="55"/>
      <c r="O12" s="55"/>
      <c r="P12" s="55"/>
      <c r="Q12" s="55" t="s">
        <v>229</v>
      </c>
      <c r="R12" s="55"/>
    </row>
    <row r="13" spans="1:18" ht="22.5" customHeight="1" x14ac:dyDescent="0.25">
      <c r="A13" s="8">
        <v>8</v>
      </c>
      <c r="B13" s="19" t="s">
        <v>57</v>
      </c>
      <c r="C13" s="5" t="s">
        <v>58</v>
      </c>
      <c r="D13" s="35">
        <v>10140000</v>
      </c>
      <c r="E13" s="55"/>
      <c r="F13" s="55"/>
      <c r="G13" s="55"/>
      <c r="H13" s="55"/>
      <c r="I13" s="55">
        <v>14200000</v>
      </c>
      <c r="J13" s="55"/>
      <c r="K13" s="55"/>
      <c r="L13" s="55"/>
      <c r="M13" s="55"/>
      <c r="N13" s="55"/>
      <c r="O13" s="55"/>
      <c r="P13" s="55"/>
      <c r="Q13" s="55" t="s">
        <v>229</v>
      </c>
      <c r="R13" s="55"/>
    </row>
    <row r="14" spans="1:18" ht="22.5" customHeight="1" x14ac:dyDescent="0.25">
      <c r="A14" s="8">
        <v>9</v>
      </c>
      <c r="B14" s="19" t="s">
        <v>57</v>
      </c>
      <c r="C14" s="5" t="s">
        <v>59</v>
      </c>
      <c r="D14" s="35">
        <v>18720000</v>
      </c>
      <c r="E14" s="55"/>
      <c r="F14" s="55"/>
      <c r="G14" s="55"/>
      <c r="H14" s="55"/>
      <c r="I14" s="55">
        <v>23400000</v>
      </c>
      <c r="J14" s="55"/>
      <c r="K14" s="55"/>
      <c r="L14" s="55"/>
      <c r="M14" s="55"/>
      <c r="N14" s="55"/>
      <c r="O14" s="55"/>
      <c r="P14" s="55"/>
      <c r="Q14" s="55" t="s">
        <v>229</v>
      </c>
      <c r="R14" s="55"/>
    </row>
    <row r="15" spans="1:18" ht="22.5" customHeight="1" x14ac:dyDescent="0.25">
      <c r="A15" s="8">
        <v>10</v>
      </c>
      <c r="B15" s="19" t="s">
        <v>57</v>
      </c>
      <c r="C15" s="5" t="s">
        <v>60</v>
      </c>
      <c r="D15" s="35">
        <v>15600000</v>
      </c>
      <c r="E15" s="55"/>
      <c r="F15" s="55"/>
      <c r="G15" s="55"/>
      <c r="H15" s="55"/>
      <c r="I15" s="55">
        <v>18800000</v>
      </c>
      <c r="J15" s="55"/>
      <c r="K15" s="55"/>
      <c r="L15" s="55"/>
      <c r="M15" s="55"/>
      <c r="N15" s="55"/>
      <c r="O15" s="55"/>
      <c r="P15" s="55"/>
      <c r="Q15" s="55" t="s">
        <v>229</v>
      </c>
      <c r="R15" s="55"/>
    </row>
    <row r="16" spans="1:18" ht="22.5" customHeight="1" x14ac:dyDescent="0.25">
      <c r="A16" s="8">
        <v>11</v>
      </c>
      <c r="B16" s="19" t="s">
        <v>61</v>
      </c>
      <c r="C16" s="5" t="s">
        <v>62</v>
      </c>
      <c r="D16" s="35">
        <v>27000000</v>
      </c>
      <c r="E16" s="55"/>
      <c r="F16" s="55"/>
      <c r="G16" s="55"/>
      <c r="H16" s="55"/>
      <c r="I16" s="55">
        <v>31400000</v>
      </c>
      <c r="J16" s="55"/>
      <c r="K16" s="55"/>
      <c r="L16" s="55"/>
      <c r="M16" s="55"/>
      <c r="N16" s="55"/>
      <c r="O16" s="55"/>
      <c r="P16" s="55"/>
      <c r="Q16" s="55" t="s">
        <v>229</v>
      </c>
      <c r="R16" s="55"/>
    </row>
    <row r="17" spans="1:18" ht="22.5" customHeight="1" x14ac:dyDescent="0.25">
      <c r="A17" s="8">
        <v>12</v>
      </c>
      <c r="B17" s="19" t="s">
        <v>61</v>
      </c>
      <c r="C17" s="5" t="s">
        <v>63</v>
      </c>
      <c r="D17" s="35">
        <v>18480000</v>
      </c>
      <c r="E17" s="55"/>
      <c r="F17" s="55"/>
      <c r="G17" s="55"/>
      <c r="H17" s="55"/>
      <c r="I17" s="55">
        <v>22500000</v>
      </c>
      <c r="J17" s="55">
        <f>I17*0.4</f>
        <v>9000000</v>
      </c>
      <c r="K17" s="55"/>
      <c r="L17" s="55"/>
      <c r="M17" s="55"/>
      <c r="N17" s="55"/>
      <c r="O17" s="55"/>
      <c r="P17" s="55"/>
      <c r="Q17" s="55" t="s">
        <v>229</v>
      </c>
      <c r="R17" s="55"/>
    </row>
    <row r="18" spans="1:18" ht="22.5" customHeight="1" x14ac:dyDescent="0.25">
      <c r="A18" s="8">
        <v>13</v>
      </c>
      <c r="B18" s="19" t="s">
        <v>61</v>
      </c>
      <c r="C18" s="5" t="s">
        <v>64</v>
      </c>
      <c r="D18" s="35">
        <v>6240000</v>
      </c>
      <c r="E18" s="55"/>
      <c r="F18" s="55"/>
      <c r="G18" s="55"/>
      <c r="H18" s="55"/>
      <c r="I18" s="55">
        <v>8700000</v>
      </c>
      <c r="J18" s="55">
        <f>I18*0.4</f>
        <v>3480000</v>
      </c>
      <c r="K18" s="55"/>
      <c r="L18" s="55"/>
      <c r="M18" s="55"/>
      <c r="N18" s="55"/>
      <c r="O18" s="55"/>
      <c r="P18" s="55"/>
      <c r="Q18" s="55" t="s">
        <v>229</v>
      </c>
      <c r="R18" s="55"/>
    </row>
    <row r="19" spans="1:18" ht="22.5" customHeight="1" x14ac:dyDescent="0.25">
      <c r="A19" s="8">
        <v>14</v>
      </c>
      <c r="B19" s="19" t="s">
        <v>61</v>
      </c>
      <c r="C19" s="5" t="s">
        <v>65</v>
      </c>
      <c r="D19" s="35">
        <v>20160000</v>
      </c>
      <c r="E19" s="55"/>
      <c r="F19" s="55"/>
      <c r="G19" s="55"/>
      <c r="H19" s="55"/>
      <c r="I19" s="55">
        <v>24200000</v>
      </c>
      <c r="J19" s="55"/>
      <c r="K19" s="55"/>
      <c r="L19" s="55"/>
      <c r="M19" s="55"/>
      <c r="N19" s="55"/>
      <c r="O19" s="55"/>
      <c r="P19" s="55"/>
      <c r="Q19" s="55" t="s">
        <v>229</v>
      </c>
      <c r="R19" s="55"/>
    </row>
    <row r="20" spans="1:18" ht="22.5" customHeight="1" x14ac:dyDescent="0.25">
      <c r="A20" s="8">
        <v>15</v>
      </c>
      <c r="B20" s="19" t="s">
        <v>61</v>
      </c>
      <c r="C20" s="5" t="s">
        <v>66</v>
      </c>
      <c r="D20" s="35">
        <v>14280000</v>
      </c>
      <c r="E20" s="55"/>
      <c r="F20" s="55"/>
      <c r="G20" s="55"/>
      <c r="H20" s="55"/>
      <c r="I20" s="55">
        <v>16400000</v>
      </c>
      <c r="J20" s="55"/>
      <c r="K20" s="55"/>
      <c r="L20" s="55"/>
      <c r="M20" s="55"/>
      <c r="N20" s="55"/>
      <c r="O20" s="55"/>
      <c r="P20" s="55"/>
      <c r="Q20" s="55" t="s">
        <v>229</v>
      </c>
      <c r="R20" s="55"/>
    </row>
    <row r="21" spans="1:18" ht="22.5" customHeight="1" x14ac:dyDescent="0.25">
      <c r="A21" s="8">
        <v>16</v>
      </c>
      <c r="B21" s="19" t="s">
        <v>61</v>
      </c>
      <c r="C21" s="5" t="s">
        <v>67</v>
      </c>
      <c r="D21" s="35">
        <v>12480000</v>
      </c>
      <c r="E21" s="55"/>
      <c r="F21" s="55"/>
      <c r="G21" s="55"/>
      <c r="H21" s="55"/>
      <c r="I21" s="55">
        <v>14350000</v>
      </c>
      <c r="J21" s="55"/>
      <c r="K21" s="55"/>
      <c r="L21" s="55"/>
      <c r="M21" s="55"/>
      <c r="N21" s="55"/>
      <c r="O21" s="55"/>
      <c r="P21" s="55"/>
      <c r="Q21" s="55" t="s">
        <v>229</v>
      </c>
      <c r="R21" s="55"/>
    </row>
    <row r="22" spans="1:18" ht="22.5" customHeight="1" x14ac:dyDescent="0.25">
      <c r="A22" s="8">
        <v>17</v>
      </c>
      <c r="B22" s="19" t="s">
        <v>61</v>
      </c>
      <c r="C22" s="5" t="s">
        <v>68</v>
      </c>
      <c r="D22" s="35">
        <v>11700000</v>
      </c>
      <c r="E22" s="55"/>
      <c r="F22" s="55"/>
      <c r="G22" s="55"/>
      <c r="H22" s="55"/>
      <c r="I22" s="55">
        <v>13455000</v>
      </c>
      <c r="J22" s="55"/>
      <c r="K22" s="55"/>
      <c r="L22" s="55"/>
      <c r="M22" s="55"/>
      <c r="N22" s="55"/>
      <c r="O22" s="55"/>
      <c r="P22" s="55"/>
      <c r="Q22" s="55" t="s">
        <v>229</v>
      </c>
      <c r="R22" s="55"/>
    </row>
    <row r="23" spans="1:18" ht="22.5" customHeight="1" x14ac:dyDescent="0.25">
      <c r="A23" s="8">
        <v>18</v>
      </c>
      <c r="B23" s="19" t="s">
        <v>61</v>
      </c>
      <c r="C23" s="5" t="s">
        <v>69</v>
      </c>
      <c r="D23" s="35">
        <v>9360000</v>
      </c>
      <c r="E23" s="55"/>
      <c r="F23" s="55"/>
      <c r="G23" s="55"/>
      <c r="H23" s="55"/>
      <c r="I23" s="55">
        <v>10600000</v>
      </c>
      <c r="J23" s="55"/>
      <c r="K23" s="55"/>
      <c r="L23" s="55"/>
      <c r="M23" s="55"/>
      <c r="N23" s="55"/>
      <c r="O23" s="55"/>
      <c r="P23" s="55"/>
      <c r="Q23" s="55" t="s">
        <v>229</v>
      </c>
      <c r="R23" s="55"/>
    </row>
    <row r="24" spans="1:18" ht="22.5" customHeight="1" x14ac:dyDescent="0.25">
      <c r="A24" s="8">
        <v>19</v>
      </c>
      <c r="B24" s="19" t="s">
        <v>70</v>
      </c>
      <c r="C24" s="5" t="s">
        <v>71</v>
      </c>
      <c r="D24" s="35">
        <v>11700000</v>
      </c>
      <c r="E24" s="55"/>
      <c r="F24" s="55"/>
      <c r="G24" s="55"/>
      <c r="H24" s="55"/>
      <c r="I24" s="55">
        <v>13700000</v>
      </c>
      <c r="J24" s="55"/>
      <c r="K24" s="55"/>
      <c r="L24" s="55"/>
      <c r="M24" s="55"/>
      <c r="N24" s="55"/>
      <c r="O24" s="55"/>
      <c r="P24" s="55"/>
      <c r="Q24" s="55" t="s">
        <v>229</v>
      </c>
      <c r="R24" s="55"/>
    </row>
    <row r="25" spans="1:18" ht="22.5" customHeight="1" x14ac:dyDescent="0.25">
      <c r="A25" s="8">
        <v>20</v>
      </c>
      <c r="B25" s="19" t="s">
        <v>70</v>
      </c>
      <c r="C25" s="5" t="s">
        <v>72</v>
      </c>
      <c r="D25" s="35">
        <v>18000000</v>
      </c>
      <c r="E25" s="55"/>
      <c r="F25" s="55"/>
      <c r="G25" s="55"/>
      <c r="H25" s="55"/>
      <c r="I25" s="55">
        <v>19000000</v>
      </c>
      <c r="J25" s="55"/>
      <c r="K25" s="55"/>
      <c r="L25" s="55"/>
      <c r="M25" s="55"/>
      <c r="N25" s="55"/>
      <c r="O25" s="55"/>
      <c r="P25" s="55"/>
      <c r="Q25" s="55" t="s">
        <v>229</v>
      </c>
      <c r="R25" s="55"/>
    </row>
    <row r="26" spans="1:18" ht="22.5" customHeight="1" x14ac:dyDescent="0.25">
      <c r="A26" s="8">
        <v>21</v>
      </c>
      <c r="B26" s="19" t="s">
        <v>70</v>
      </c>
      <c r="C26" s="5" t="s">
        <v>63</v>
      </c>
      <c r="D26" s="35">
        <v>7560000</v>
      </c>
      <c r="E26" s="55"/>
      <c r="F26" s="55"/>
      <c r="G26" s="55"/>
      <c r="H26" s="55"/>
      <c r="I26" s="55">
        <v>9300000</v>
      </c>
      <c r="J26" s="55">
        <f>I26*0.4</f>
        <v>3720000</v>
      </c>
      <c r="K26" s="55">
        <f>I26*0.3</f>
        <v>2790000</v>
      </c>
      <c r="L26" s="55"/>
      <c r="M26" s="55"/>
      <c r="N26" s="55"/>
      <c r="O26" s="55"/>
      <c r="P26" s="55"/>
      <c r="Q26" s="55" t="s">
        <v>229</v>
      </c>
      <c r="R26" s="55"/>
    </row>
    <row r="27" spans="1:18" ht="22.5" customHeight="1" x14ac:dyDescent="0.25">
      <c r="A27" s="8">
        <v>22</v>
      </c>
      <c r="B27" s="19" t="s">
        <v>70</v>
      </c>
      <c r="C27" s="5" t="s">
        <v>73</v>
      </c>
      <c r="D27" s="35">
        <v>5040000</v>
      </c>
      <c r="E27" s="55"/>
      <c r="F27" s="55"/>
      <c r="G27" s="55"/>
      <c r="H27" s="55"/>
      <c r="I27" s="55">
        <v>5900000</v>
      </c>
      <c r="J27" s="55"/>
      <c r="K27" s="55"/>
      <c r="L27" s="55"/>
      <c r="M27" s="55"/>
      <c r="N27" s="55"/>
      <c r="O27" s="55"/>
      <c r="P27" s="55"/>
      <c r="Q27" s="55" t="s">
        <v>229</v>
      </c>
      <c r="R27" s="55"/>
    </row>
    <row r="28" spans="1:18" ht="22.5" customHeight="1" x14ac:dyDescent="0.25">
      <c r="A28" s="8">
        <v>23</v>
      </c>
      <c r="B28" s="19" t="s">
        <v>70</v>
      </c>
      <c r="C28" s="5" t="s">
        <v>74</v>
      </c>
      <c r="D28" s="35">
        <v>3900000</v>
      </c>
      <c r="E28" s="55"/>
      <c r="F28" s="55"/>
      <c r="G28" s="55"/>
      <c r="H28" s="55"/>
      <c r="I28" s="55">
        <v>4400000</v>
      </c>
      <c r="J28" s="55"/>
      <c r="K28" s="55"/>
      <c r="L28" s="55"/>
      <c r="M28" s="55"/>
      <c r="N28" s="55"/>
      <c r="O28" s="55"/>
      <c r="P28" s="55"/>
      <c r="Q28" s="55" t="s">
        <v>229</v>
      </c>
      <c r="R28" s="55"/>
    </row>
    <row r="29" spans="1:18" ht="22.5" customHeight="1" x14ac:dyDescent="0.25">
      <c r="A29" s="8">
        <v>24</v>
      </c>
      <c r="B29" s="19" t="s">
        <v>75</v>
      </c>
      <c r="C29" s="5" t="s">
        <v>76</v>
      </c>
      <c r="D29" s="35">
        <v>20160000</v>
      </c>
      <c r="E29" s="55"/>
      <c r="F29" s="55"/>
      <c r="G29" s="55"/>
      <c r="H29" s="55"/>
      <c r="I29" s="55">
        <v>24200000</v>
      </c>
      <c r="J29" s="55"/>
      <c r="K29" s="55"/>
      <c r="L29" s="55"/>
      <c r="M29" s="55"/>
      <c r="N29" s="55"/>
      <c r="O29" s="55"/>
      <c r="P29" s="55"/>
      <c r="Q29" s="55" t="s">
        <v>229</v>
      </c>
      <c r="R29" s="55"/>
    </row>
    <row r="30" spans="1:18" ht="22.5" customHeight="1" x14ac:dyDescent="0.25">
      <c r="A30" s="8">
        <v>25</v>
      </c>
      <c r="B30" s="19" t="s">
        <v>77</v>
      </c>
      <c r="C30" s="5" t="s">
        <v>76</v>
      </c>
      <c r="D30" s="35">
        <v>12600000</v>
      </c>
      <c r="E30" s="55"/>
      <c r="F30" s="55"/>
      <c r="G30" s="55"/>
      <c r="H30" s="55"/>
      <c r="I30" s="55">
        <v>13500000</v>
      </c>
      <c r="J30" s="55"/>
      <c r="K30" s="55"/>
      <c r="L30" s="55"/>
      <c r="M30" s="55"/>
      <c r="N30" s="55"/>
      <c r="O30" s="55"/>
      <c r="P30" s="55"/>
      <c r="Q30" s="55" t="s">
        <v>229</v>
      </c>
      <c r="R30" s="55"/>
    </row>
    <row r="31" spans="1:18" ht="22.5" customHeight="1" x14ac:dyDescent="0.25">
      <c r="A31" s="8">
        <v>26</v>
      </c>
      <c r="B31" s="19" t="s">
        <v>77</v>
      </c>
      <c r="C31" s="5" t="s">
        <v>63</v>
      </c>
      <c r="D31" s="35">
        <v>4680000</v>
      </c>
      <c r="E31" s="55"/>
      <c r="F31" s="55"/>
      <c r="G31" s="55"/>
      <c r="H31" s="55"/>
      <c r="I31" s="55">
        <v>5520000</v>
      </c>
      <c r="J31" s="55"/>
      <c r="K31" s="55"/>
      <c r="L31" s="55"/>
      <c r="M31" s="55"/>
      <c r="N31" s="55"/>
      <c r="O31" s="55"/>
      <c r="P31" s="55"/>
      <c r="Q31" s="55" t="s">
        <v>229</v>
      </c>
      <c r="R31" s="55"/>
    </row>
    <row r="32" spans="1:18" ht="22.5" customHeight="1" x14ac:dyDescent="0.25">
      <c r="A32" s="8">
        <v>27</v>
      </c>
      <c r="B32" s="19" t="s">
        <v>77</v>
      </c>
      <c r="C32" s="5" t="s">
        <v>78</v>
      </c>
      <c r="D32" s="35">
        <v>3900000</v>
      </c>
      <c r="E32" s="55"/>
      <c r="F32" s="55"/>
      <c r="G32" s="55"/>
      <c r="H32" s="55"/>
      <c r="I32" s="55">
        <v>4400000</v>
      </c>
      <c r="J32" s="55">
        <f>I32*0.4</f>
        <v>1760000</v>
      </c>
      <c r="K32" s="55">
        <f>I32*0.3</f>
        <v>1320000</v>
      </c>
      <c r="L32" s="55"/>
      <c r="M32" s="55"/>
      <c r="N32" s="55"/>
      <c r="O32" s="55"/>
      <c r="P32" s="55"/>
      <c r="Q32" s="55" t="s">
        <v>229</v>
      </c>
      <c r="R32" s="55"/>
    </row>
    <row r="33" spans="1:18" ht="22.5" customHeight="1" x14ac:dyDescent="0.25">
      <c r="A33" s="8">
        <v>28</v>
      </c>
      <c r="B33" s="19" t="s">
        <v>79</v>
      </c>
      <c r="C33" s="5" t="s">
        <v>76</v>
      </c>
      <c r="D33" s="35">
        <v>3360000</v>
      </c>
      <c r="E33" s="55"/>
      <c r="F33" s="55"/>
      <c r="G33" s="55"/>
      <c r="H33" s="55"/>
      <c r="I33" s="55">
        <v>4700000</v>
      </c>
      <c r="J33" s="55">
        <f>I33*0.4</f>
        <v>1880000</v>
      </c>
      <c r="K33" s="55"/>
      <c r="L33" s="55"/>
      <c r="M33" s="55"/>
      <c r="N33" s="55"/>
      <c r="O33" s="55"/>
      <c r="P33" s="55"/>
      <c r="Q33" s="55" t="s">
        <v>229</v>
      </c>
      <c r="R33" s="55"/>
    </row>
    <row r="34" spans="1:18" ht="22.5" customHeight="1" x14ac:dyDescent="0.25">
      <c r="A34" s="8">
        <v>29</v>
      </c>
      <c r="B34" s="19" t="s">
        <v>80</v>
      </c>
      <c r="C34" s="5" t="s">
        <v>62</v>
      </c>
      <c r="D34" s="35">
        <v>15300000</v>
      </c>
      <c r="E34" s="55"/>
      <c r="F34" s="55"/>
      <c r="G34" s="55"/>
      <c r="H34" s="55"/>
      <c r="I34" s="55">
        <v>18300000</v>
      </c>
      <c r="J34" s="55"/>
      <c r="K34" s="55"/>
      <c r="L34" s="55"/>
      <c r="M34" s="55"/>
      <c r="N34" s="55"/>
      <c r="O34" s="55"/>
      <c r="P34" s="55"/>
      <c r="Q34" s="55" t="s">
        <v>229</v>
      </c>
      <c r="R34" s="55"/>
    </row>
    <row r="35" spans="1:18" ht="22.5" customHeight="1" x14ac:dyDescent="0.25">
      <c r="A35" s="8">
        <v>30</v>
      </c>
      <c r="B35" s="19" t="s">
        <v>80</v>
      </c>
      <c r="C35" s="5" t="s">
        <v>63</v>
      </c>
      <c r="D35" s="35">
        <v>14040000</v>
      </c>
      <c r="E35" s="55"/>
      <c r="F35" s="55"/>
      <c r="G35" s="55"/>
      <c r="H35" s="55"/>
      <c r="I35" s="55">
        <v>15500000</v>
      </c>
      <c r="J35" s="55">
        <f>I35*0.4</f>
        <v>6200000</v>
      </c>
      <c r="K35" s="55"/>
      <c r="L35" s="55"/>
      <c r="M35" s="55"/>
      <c r="N35" s="55"/>
      <c r="O35" s="55"/>
      <c r="P35" s="55"/>
      <c r="Q35" s="55" t="s">
        <v>229</v>
      </c>
      <c r="R35" s="55"/>
    </row>
    <row r="36" spans="1:18" ht="22.5" customHeight="1" x14ac:dyDescent="0.25">
      <c r="A36" s="8">
        <v>31</v>
      </c>
      <c r="B36" s="19" t="s">
        <v>80</v>
      </c>
      <c r="C36" s="5" t="s">
        <v>81</v>
      </c>
      <c r="D36" s="35">
        <v>5772000</v>
      </c>
      <c r="E36" s="55"/>
      <c r="F36" s="55"/>
      <c r="G36" s="55"/>
      <c r="H36" s="55"/>
      <c r="I36" s="55">
        <v>6600000</v>
      </c>
      <c r="J36" s="55">
        <f>I36*0.4</f>
        <v>2640000</v>
      </c>
      <c r="K36" s="55"/>
      <c r="L36" s="55"/>
      <c r="M36" s="55"/>
      <c r="N36" s="55"/>
      <c r="O36" s="55"/>
      <c r="P36" s="55"/>
      <c r="Q36" s="55" t="s">
        <v>229</v>
      </c>
      <c r="R36" s="55"/>
    </row>
    <row r="37" spans="1:18" ht="22.5" customHeight="1" x14ac:dyDescent="0.25">
      <c r="A37" s="8">
        <v>32</v>
      </c>
      <c r="B37" s="19" t="s">
        <v>82</v>
      </c>
      <c r="C37" s="5" t="s">
        <v>83</v>
      </c>
      <c r="D37" s="35">
        <v>4200000</v>
      </c>
      <c r="E37" s="55"/>
      <c r="F37" s="55"/>
      <c r="G37" s="55"/>
      <c r="H37" s="55"/>
      <c r="I37" s="55">
        <v>5880000</v>
      </c>
      <c r="J37" s="55"/>
      <c r="K37" s="55"/>
      <c r="L37" s="55"/>
      <c r="M37" s="55"/>
      <c r="N37" s="55"/>
      <c r="O37" s="55"/>
      <c r="P37" s="55"/>
      <c r="Q37" s="55" t="s">
        <v>229</v>
      </c>
      <c r="R37" s="55"/>
    </row>
    <row r="38" spans="1:18" ht="22.5" customHeight="1" x14ac:dyDescent="0.25">
      <c r="A38" s="8">
        <v>33</v>
      </c>
      <c r="B38" s="19" t="s">
        <v>84</v>
      </c>
      <c r="C38" s="5" t="s">
        <v>65</v>
      </c>
      <c r="D38" s="35">
        <v>3900000</v>
      </c>
      <c r="E38" s="55"/>
      <c r="F38" s="55"/>
      <c r="G38" s="55"/>
      <c r="H38" s="55"/>
      <c r="I38" s="55">
        <v>5460000</v>
      </c>
      <c r="J38" s="55"/>
      <c r="K38" s="55"/>
      <c r="L38" s="55"/>
      <c r="M38" s="55"/>
      <c r="N38" s="55"/>
      <c r="O38" s="55"/>
      <c r="P38" s="55"/>
      <c r="Q38" s="55" t="s">
        <v>229</v>
      </c>
      <c r="R38" s="55"/>
    </row>
    <row r="39" spans="1:18" ht="22.5" customHeight="1" x14ac:dyDescent="0.25">
      <c r="A39" s="8">
        <v>34</v>
      </c>
      <c r="B39" s="19" t="s">
        <v>85</v>
      </c>
      <c r="C39" s="5" t="s">
        <v>86</v>
      </c>
      <c r="D39" s="35">
        <v>10920000</v>
      </c>
      <c r="E39" s="55"/>
      <c r="F39" s="55"/>
      <c r="G39" s="55"/>
      <c r="H39" s="55"/>
      <c r="I39" s="55">
        <v>12200000</v>
      </c>
      <c r="J39" s="55">
        <f>I39*0.4</f>
        <v>4880000</v>
      </c>
      <c r="K39" s="55"/>
      <c r="L39" s="55"/>
      <c r="M39" s="55"/>
      <c r="N39" s="55"/>
      <c r="O39" s="55"/>
      <c r="P39" s="55"/>
      <c r="Q39" s="55" t="s">
        <v>229</v>
      </c>
      <c r="R39" s="55"/>
    </row>
    <row r="40" spans="1:18" ht="22.5" customHeight="1" x14ac:dyDescent="0.25">
      <c r="A40" s="8">
        <v>35</v>
      </c>
      <c r="B40" s="19" t="s">
        <v>85</v>
      </c>
      <c r="C40" s="5" t="s">
        <v>87</v>
      </c>
      <c r="D40" s="35">
        <v>5880000</v>
      </c>
      <c r="E40" s="55"/>
      <c r="F40" s="55"/>
      <c r="G40" s="55"/>
      <c r="H40" s="55"/>
      <c r="I40" s="55">
        <v>8230000</v>
      </c>
      <c r="J40" s="55"/>
      <c r="K40" s="55"/>
      <c r="L40" s="55"/>
      <c r="M40" s="55"/>
      <c r="N40" s="55"/>
      <c r="O40" s="55"/>
      <c r="P40" s="55"/>
      <c r="Q40" s="55" t="s">
        <v>229</v>
      </c>
      <c r="R40" s="55"/>
    </row>
    <row r="41" spans="1:18" ht="22.5" customHeight="1" x14ac:dyDescent="0.25">
      <c r="A41" s="8">
        <v>36</v>
      </c>
      <c r="B41" s="19" t="s">
        <v>88</v>
      </c>
      <c r="C41" s="5" t="s">
        <v>89</v>
      </c>
      <c r="D41" s="35">
        <v>6240000</v>
      </c>
      <c r="E41" s="55"/>
      <c r="F41" s="55"/>
      <c r="G41" s="55"/>
      <c r="H41" s="55"/>
      <c r="I41" s="55">
        <v>7980000</v>
      </c>
      <c r="J41" s="55">
        <f>I41*0.6</f>
        <v>4788000</v>
      </c>
      <c r="K41" s="55"/>
      <c r="L41" s="55"/>
      <c r="M41" s="55"/>
      <c r="N41" s="55"/>
      <c r="O41" s="55"/>
      <c r="P41" s="55"/>
      <c r="Q41" s="55" t="s">
        <v>229</v>
      </c>
      <c r="R41" s="55"/>
    </row>
    <row r="42" spans="1:18" ht="22.5" customHeight="1" x14ac:dyDescent="0.25">
      <c r="A42" s="8">
        <v>37</v>
      </c>
      <c r="B42" s="19" t="s">
        <v>88</v>
      </c>
      <c r="C42" s="5" t="s">
        <v>56</v>
      </c>
      <c r="D42" s="35">
        <v>5460000</v>
      </c>
      <c r="E42" s="55"/>
      <c r="F42" s="55"/>
      <c r="G42" s="55"/>
      <c r="H42" s="55"/>
      <c r="I42" s="55">
        <v>6990000</v>
      </c>
      <c r="J42" s="55"/>
      <c r="K42" s="55"/>
      <c r="L42" s="55"/>
      <c r="M42" s="55"/>
      <c r="N42" s="55"/>
      <c r="O42" s="55"/>
      <c r="P42" s="55"/>
      <c r="Q42" s="55" t="s">
        <v>229</v>
      </c>
      <c r="R42" s="55"/>
    </row>
    <row r="43" spans="1:18" ht="22.5" customHeight="1" x14ac:dyDescent="0.25">
      <c r="A43" s="8">
        <v>38</v>
      </c>
      <c r="B43" s="19" t="s">
        <v>88</v>
      </c>
      <c r="C43" s="5" t="s">
        <v>90</v>
      </c>
      <c r="D43" s="35">
        <v>7800000</v>
      </c>
      <c r="E43" s="55"/>
      <c r="F43" s="55"/>
      <c r="G43" s="55"/>
      <c r="H43" s="55"/>
      <c r="I43" s="55">
        <v>9516000</v>
      </c>
      <c r="J43" s="55"/>
      <c r="K43" s="55"/>
      <c r="L43" s="55"/>
      <c r="M43" s="55"/>
      <c r="N43" s="55"/>
      <c r="O43" s="55"/>
      <c r="P43" s="55"/>
      <c r="Q43" s="55" t="s">
        <v>229</v>
      </c>
      <c r="R43" s="55"/>
    </row>
    <row r="44" spans="1:18" ht="22.5" customHeight="1" x14ac:dyDescent="0.25">
      <c r="A44" s="8">
        <v>39</v>
      </c>
      <c r="B44" s="19" t="s">
        <v>91</v>
      </c>
      <c r="C44" s="5" t="s">
        <v>92</v>
      </c>
      <c r="D44" s="35">
        <v>5460000</v>
      </c>
      <c r="E44" s="55"/>
      <c r="F44" s="55"/>
      <c r="G44" s="55"/>
      <c r="H44" s="55"/>
      <c r="I44" s="55">
        <v>6661000</v>
      </c>
      <c r="J44" s="55"/>
      <c r="K44" s="55"/>
      <c r="L44" s="55"/>
      <c r="M44" s="55"/>
      <c r="N44" s="55"/>
      <c r="O44" s="55"/>
      <c r="P44" s="55"/>
      <c r="Q44" s="55" t="s">
        <v>229</v>
      </c>
      <c r="R44" s="55"/>
    </row>
    <row r="45" spans="1:18" ht="22.5" customHeight="1" x14ac:dyDescent="0.25">
      <c r="A45" s="8">
        <v>40</v>
      </c>
      <c r="B45" s="19" t="s">
        <v>91</v>
      </c>
      <c r="C45" s="5" t="s">
        <v>56</v>
      </c>
      <c r="D45" s="35">
        <v>4602000</v>
      </c>
      <c r="E45" s="55"/>
      <c r="F45" s="55"/>
      <c r="G45" s="55"/>
      <c r="H45" s="55"/>
      <c r="I45" s="55">
        <v>5614000</v>
      </c>
      <c r="J45" s="55"/>
      <c r="K45" s="55"/>
      <c r="L45" s="55"/>
      <c r="M45" s="55"/>
      <c r="N45" s="55"/>
      <c r="O45" s="55"/>
      <c r="P45" s="55"/>
      <c r="Q45" s="55" t="s">
        <v>229</v>
      </c>
      <c r="R45" s="55"/>
    </row>
    <row r="46" spans="1:18" ht="22.5" customHeight="1" x14ac:dyDescent="0.25">
      <c r="A46" s="8">
        <v>41</v>
      </c>
      <c r="B46" s="19" t="s">
        <v>93</v>
      </c>
      <c r="C46" s="5" t="s">
        <v>94</v>
      </c>
      <c r="D46" s="35">
        <v>10140000</v>
      </c>
      <c r="E46" s="55"/>
      <c r="F46" s="55"/>
      <c r="G46" s="55"/>
      <c r="H46" s="55"/>
      <c r="I46" s="55">
        <v>12300000</v>
      </c>
      <c r="J46" s="55">
        <v>4950000</v>
      </c>
      <c r="K46" s="55"/>
      <c r="L46" s="55"/>
      <c r="M46" s="55"/>
      <c r="N46" s="55"/>
      <c r="O46" s="55"/>
      <c r="P46" s="55"/>
      <c r="Q46" s="55" t="s">
        <v>229</v>
      </c>
      <c r="R46" s="55"/>
    </row>
    <row r="47" spans="1:18" ht="22.5" customHeight="1" x14ac:dyDescent="0.25">
      <c r="A47" s="8">
        <v>42</v>
      </c>
      <c r="B47" s="19" t="s">
        <v>93</v>
      </c>
      <c r="C47" s="5" t="s">
        <v>67</v>
      </c>
      <c r="D47" s="35">
        <v>7020000</v>
      </c>
      <c r="E47" s="55"/>
      <c r="F47" s="55"/>
      <c r="G47" s="55"/>
      <c r="H47" s="55"/>
      <c r="I47" s="55">
        <v>8564000</v>
      </c>
      <c r="J47" s="55"/>
      <c r="K47" s="55"/>
      <c r="L47" s="55"/>
      <c r="M47" s="55"/>
      <c r="N47" s="55"/>
      <c r="O47" s="55"/>
      <c r="P47" s="55"/>
      <c r="Q47" s="55" t="s">
        <v>229</v>
      </c>
      <c r="R47" s="55"/>
    </row>
    <row r="48" spans="1:18" ht="22.5" customHeight="1" x14ac:dyDescent="0.25">
      <c r="A48" s="8">
        <v>43</v>
      </c>
      <c r="B48" s="19" t="s">
        <v>93</v>
      </c>
      <c r="C48" s="5" t="s">
        <v>95</v>
      </c>
      <c r="D48" s="35">
        <v>4680000</v>
      </c>
      <c r="E48" s="55"/>
      <c r="F48" s="55"/>
      <c r="G48" s="55"/>
      <c r="H48" s="55"/>
      <c r="I48" s="55">
        <v>5710000</v>
      </c>
      <c r="J48" s="55"/>
      <c r="K48" s="55"/>
      <c r="L48" s="55"/>
      <c r="M48" s="55"/>
      <c r="N48" s="55"/>
      <c r="O48" s="55"/>
      <c r="P48" s="55"/>
      <c r="Q48" s="55" t="s">
        <v>229</v>
      </c>
      <c r="R48" s="55"/>
    </row>
    <row r="49" spans="1:18" ht="22.5" customHeight="1" x14ac:dyDescent="0.25">
      <c r="A49" s="8">
        <v>44</v>
      </c>
      <c r="B49" s="19" t="s">
        <v>96</v>
      </c>
      <c r="C49" s="5" t="s">
        <v>97</v>
      </c>
      <c r="D49" s="35">
        <v>12480000</v>
      </c>
      <c r="E49" s="55"/>
      <c r="F49" s="55"/>
      <c r="G49" s="55"/>
      <c r="H49" s="55"/>
      <c r="I49" s="55">
        <v>15226000</v>
      </c>
      <c r="J49" s="55"/>
      <c r="K49" s="55"/>
      <c r="L49" s="55"/>
      <c r="M49" s="55"/>
      <c r="N49" s="55"/>
      <c r="O49" s="55"/>
      <c r="P49" s="55"/>
      <c r="Q49" s="55" t="s">
        <v>229</v>
      </c>
      <c r="R49" s="55"/>
    </row>
    <row r="50" spans="1:18" ht="22.5" customHeight="1" x14ac:dyDescent="0.25">
      <c r="A50" s="8">
        <v>45</v>
      </c>
      <c r="B50" s="19" t="s">
        <v>96</v>
      </c>
      <c r="C50" s="5" t="s">
        <v>98</v>
      </c>
      <c r="D50" s="35">
        <v>5772000</v>
      </c>
      <c r="E50" s="55"/>
      <c r="F50" s="55"/>
      <c r="G50" s="55"/>
      <c r="H50" s="55"/>
      <c r="I50" s="55">
        <v>7050000</v>
      </c>
      <c r="J50" s="55">
        <v>4950000</v>
      </c>
      <c r="K50" s="55"/>
      <c r="L50" s="55"/>
      <c r="M50" s="55"/>
      <c r="N50" s="55"/>
      <c r="O50" s="55"/>
      <c r="P50" s="55"/>
      <c r="Q50" s="55" t="s">
        <v>229</v>
      </c>
      <c r="R50" s="55"/>
    </row>
    <row r="51" spans="1:18" ht="22.5" customHeight="1" x14ac:dyDescent="0.25">
      <c r="A51" s="8">
        <v>46</v>
      </c>
      <c r="B51" s="19" t="s">
        <v>99</v>
      </c>
      <c r="C51" s="5" t="s">
        <v>94</v>
      </c>
      <c r="D51" s="35">
        <v>12600000</v>
      </c>
      <c r="E51" s="55"/>
      <c r="F51" s="55"/>
      <c r="G51" s="55"/>
      <c r="H51" s="55"/>
      <c r="I51" s="55">
        <v>15372000</v>
      </c>
      <c r="J51" s="55"/>
      <c r="K51" s="55"/>
      <c r="L51" s="55"/>
      <c r="M51" s="55"/>
      <c r="N51" s="55"/>
      <c r="O51" s="55"/>
      <c r="P51" s="55"/>
      <c r="Q51" s="55" t="s">
        <v>229</v>
      </c>
      <c r="R51" s="55"/>
    </row>
    <row r="52" spans="1:18" ht="22.5" customHeight="1" x14ac:dyDescent="0.25">
      <c r="A52" s="8">
        <v>47</v>
      </c>
      <c r="B52" s="19" t="s">
        <v>99</v>
      </c>
      <c r="C52" s="5" t="s">
        <v>100</v>
      </c>
      <c r="D52" s="35">
        <v>6240000</v>
      </c>
      <c r="E52" s="55"/>
      <c r="F52" s="55"/>
      <c r="G52" s="55"/>
      <c r="H52" s="55"/>
      <c r="I52" s="55">
        <v>7613000</v>
      </c>
      <c r="J52" s="55"/>
      <c r="K52" s="55"/>
      <c r="L52" s="55"/>
      <c r="M52" s="55"/>
      <c r="N52" s="55"/>
      <c r="O52" s="55"/>
      <c r="P52" s="55"/>
      <c r="Q52" s="55" t="s">
        <v>229</v>
      </c>
      <c r="R52" s="55"/>
    </row>
    <row r="53" spans="1:18" ht="22.5" customHeight="1" x14ac:dyDescent="0.25">
      <c r="A53" s="8">
        <v>48</v>
      </c>
      <c r="B53" s="19" t="s">
        <v>99</v>
      </c>
      <c r="C53" s="5" t="s">
        <v>101</v>
      </c>
      <c r="D53" s="35">
        <v>4602000</v>
      </c>
      <c r="E53" s="55"/>
      <c r="F53" s="55"/>
      <c r="G53" s="55"/>
      <c r="H53" s="55"/>
      <c r="I53" s="55">
        <v>5614000</v>
      </c>
      <c r="J53" s="55"/>
      <c r="K53" s="55"/>
      <c r="L53" s="55"/>
      <c r="M53" s="55"/>
      <c r="N53" s="55"/>
      <c r="O53" s="55"/>
      <c r="P53" s="55"/>
      <c r="Q53" s="55" t="s">
        <v>229</v>
      </c>
      <c r="R53" s="55"/>
    </row>
    <row r="54" spans="1:18" ht="22.5" customHeight="1" x14ac:dyDescent="0.25">
      <c r="A54" s="8">
        <v>49</v>
      </c>
      <c r="B54" s="19" t="s">
        <v>99</v>
      </c>
      <c r="C54" s="5" t="s">
        <v>102</v>
      </c>
      <c r="D54" s="35">
        <v>7800000</v>
      </c>
      <c r="E54" s="55"/>
      <c r="F54" s="55"/>
      <c r="G54" s="55"/>
      <c r="H54" s="55"/>
      <c r="I54" s="55">
        <v>9516000</v>
      </c>
      <c r="J54" s="55"/>
      <c r="K54" s="55"/>
      <c r="L54" s="55"/>
      <c r="M54" s="55"/>
      <c r="N54" s="55"/>
      <c r="O54" s="55"/>
      <c r="P54" s="55"/>
      <c r="Q54" s="55" t="s">
        <v>229</v>
      </c>
      <c r="R54" s="55"/>
    </row>
    <row r="55" spans="1:18" ht="22.5" customHeight="1" x14ac:dyDescent="0.25">
      <c r="A55" s="8">
        <v>50</v>
      </c>
      <c r="B55" s="19" t="s">
        <v>103</v>
      </c>
      <c r="C55" s="5" t="s">
        <v>104</v>
      </c>
      <c r="D55" s="35">
        <v>7020000</v>
      </c>
      <c r="E55" s="55"/>
      <c r="F55" s="55"/>
      <c r="G55" s="55"/>
      <c r="H55" s="55"/>
      <c r="I55" s="55">
        <v>8564000</v>
      </c>
      <c r="J55" s="55"/>
      <c r="K55" s="55"/>
      <c r="L55" s="55"/>
      <c r="M55" s="55"/>
      <c r="N55" s="55"/>
      <c r="O55" s="55"/>
      <c r="P55" s="55"/>
      <c r="Q55" s="55" t="s">
        <v>229</v>
      </c>
      <c r="R55" s="55"/>
    </row>
    <row r="56" spans="1:18" ht="22.5" customHeight="1" x14ac:dyDescent="0.25">
      <c r="A56" s="8">
        <v>51</v>
      </c>
      <c r="B56" s="19" t="s">
        <v>103</v>
      </c>
      <c r="C56" s="5" t="s">
        <v>105</v>
      </c>
      <c r="D56" s="35">
        <v>10140000</v>
      </c>
      <c r="E56" s="55"/>
      <c r="F56" s="55"/>
      <c r="G56" s="55"/>
      <c r="H56" s="55"/>
      <c r="I56" s="55">
        <v>12371000</v>
      </c>
      <c r="J56" s="55"/>
      <c r="K56" s="55"/>
      <c r="L56" s="55"/>
      <c r="M56" s="55"/>
      <c r="N56" s="55"/>
      <c r="O56" s="55"/>
      <c r="P56" s="55"/>
      <c r="Q56" s="55" t="s">
        <v>229</v>
      </c>
      <c r="R56" s="55"/>
    </row>
    <row r="57" spans="1:18" ht="22.5" customHeight="1" x14ac:dyDescent="0.25">
      <c r="A57" s="8">
        <v>52</v>
      </c>
      <c r="B57" s="19" t="s">
        <v>103</v>
      </c>
      <c r="C57" s="5" t="s">
        <v>106</v>
      </c>
      <c r="D57" s="35">
        <v>5772000</v>
      </c>
      <c r="E57" s="55"/>
      <c r="F57" s="55"/>
      <c r="G57" s="55"/>
      <c r="H57" s="55"/>
      <c r="I57" s="55">
        <v>7042000</v>
      </c>
      <c r="J57" s="55">
        <f>I57*0.6</f>
        <v>4225200</v>
      </c>
      <c r="K57" s="55"/>
      <c r="L57" s="55"/>
      <c r="M57" s="55"/>
      <c r="N57" s="55"/>
      <c r="O57" s="55"/>
      <c r="P57" s="55"/>
      <c r="Q57" s="55" t="s">
        <v>229</v>
      </c>
      <c r="R57" s="55"/>
    </row>
    <row r="58" spans="1:18" ht="22.5" customHeight="1" x14ac:dyDescent="0.25">
      <c r="A58" s="8">
        <v>53</v>
      </c>
      <c r="B58" s="19" t="s">
        <v>107</v>
      </c>
      <c r="C58" s="5" t="s">
        <v>60</v>
      </c>
      <c r="D58" s="35">
        <v>13440000</v>
      </c>
      <c r="E58" s="55"/>
      <c r="F58" s="55"/>
      <c r="G58" s="55"/>
      <c r="H58" s="55"/>
      <c r="I58" s="55">
        <v>16397000</v>
      </c>
      <c r="J58" s="55"/>
      <c r="K58" s="55"/>
      <c r="L58" s="55"/>
      <c r="M58" s="55"/>
      <c r="N58" s="55"/>
      <c r="O58" s="55"/>
      <c r="P58" s="55"/>
      <c r="Q58" s="55" t="s">
        <v>229</v>
      </c>
      <c r="R58" s="55"/>
    </row>
    <row r="59" spans="1:18" ht="22.5" customHeight="1" x14ac:dyDescent="0.25">
      <c r="A59" s="8">
        <v>54</v>
      </c>
      <c r="B59" s="19" t="s">
        <v>107</v>
      </c>
      <c r="C59" s="5" t="s">
        <v>108</v>
      </c>
      <c r="D59" s="35">
        <v>12480000</v>
      </c>
      <c r="E59" s="55"/>
      <c r="F59" s="55"/>
      <c r="G59" s="55"/>
      <c r="H59" s="55"/>
      <c r="I59" s="55">
        <v>15226000</v>
      </c>
      <c r="J59" s="55">
        <f>I59*0.4</f>
        <v>6090400</v>
      </c>
      <c r="K59" s="55"/>
      <c r="L59" s="55"/>
      <c r="M59" s="55"/>
      <c r="N59" s="55"/>
      <c r="O59" s="55"/>
      <c r="P59" s="55"/>
      <c r="Q59" s="55" t="s">
        <v>229</v>
      </c>
      <c r="R59" s="55"/>
    </row>
    <row r="60" spans="1:18" ht="22.5" customHeight="1" x14ac:dyDescent="0.25">
      <c r="A60" s="8">
        <v>55</v>
      </c>
      <c r="B60" s="88" t="s">
        <v>109</v>
      </c>
      <c r="C60" s="88"/>
      <c r="D60" s="35">
        <v>23400000</v>
      </c>
      <c r="E60" s="55"/>
      <c r="F60" s="55"/>
      <c r="G60" s="55"/>
      <c r="H60" s="55"/>
      <c r="I60" s="55">
        <v>29400000</v>
      </c>
      <c r="J60" s="55"/>
      <c r="K60" s="55"/>
      <c r="L60" s="55"/>
      <c r="M60" s="55"/>
      <c r="N60" s="55"/>
      <c r="O60" s="55"/>
      <c r="P60" s="55"/>
      <c r="Q60" s="55" t="s">
        <v>229</v>
      </c>
      <c r="R60" s="55"/>
    </row>
    <row r="61" spans="1:18" ht="22.5" customHeight="1" x14ac:dyDescent="0.25">
      <c r="A61" s="8">
        <v>56</v>
      </c>
      <c r="B61" s="19" t="s">
        <v>110</v>
      </c>
      <c r="C61" s="5" t="s">
        <v>111</v>
      </c>
      <c r="D61" s="35">
        <v>4602000</v>
      </c>
      <c r="E61" s="55"/>
      <c r="F61" s="55"/>
      <c r="G61" s="55"/>
      <c r="H61" s="55"/>
      <c r="I61" s="55">
        <v>5614000</v>
      </c>
      <c r="J61" s="55"/>
      <c r="K61" s="55"/>
      <c r="L61" s="55"/>
      <c r="M61" s="55"/>
      <c r="N61" s="55"/>
      <c r="O61" s="55"/>
      <c r="P61" s="55"/>
      <c r="Q61" s="55" t="s">
        <v>229</v>
      </c>
      <c r="R61" s="55"/>
    </row>
    <row r="62" spans="1:18" ht="22.5" customHeight="1" x14ac:dyDescent="0.25">
      <c r="A62" s="8">
        <v>57</v>
      </c>
      <c r="B62" s="19" t="s">
        <v>112</v>
      </c>
      <c r="C62" s="5" t="s">
        <v>113</v>
      </c>
      <c r="D62" s="35">
        <v>5850000</v>
      </c>
      <c r="E62" s="55"/>
      <c r="F62" s="55"/>
      <c r="G62" s="55"/>
      <c r="H62" s="55"/>
      <c r="I62" s="55">
        <v>7137000</v>
      </c>
      <c r="J62" s="55"/>
      <c r="K62" s="55"/>
      <c r="L62" s="55"/>
      <c r="M62" s="55"/>
      <c r="N62" s="55"/>
      <c r="O62" s="55"/>
      <c r="P62" s="55"/>
      <c r="Q62" s="55" t="s">
        <v>229</v>
      </c>
      <c r="R62" s="55"/>
    </row>
    <row r="63" spans="1:18" ht="22.5" customHeight="1" x14ac:dyDescent="0.25">
      <c r="A63" s="8">
        <v>58</v>
      </c>
      <c r="B63" s="19" t="s">
        <v>114</v>
      </c>
      <c r="C63" s="5" t="s">
        <v>115</v>
      </c>
      <c r="D63" s="35">
        <v>4602000</v>
      </c>
      <c r="E63" s="55"/>
      <c r="F63" s="55"/>
      <c r="G63" s="55"/>
      <c r="H63" s="55"/>
      <c r="I63" s="55">
        <v>5614000</v>
      </c>
      <c r="J63" s="55">
        <f>I63*0.4</f>
        <v>2245600</v>
      </c>
      <c r="K63" s="55"/>
      <c r="L63" s="55"/>
      <c r="M63" s="55"/>
      <c r="N63" s="55"/>
      <c r="O63" s="55"/>
      <c r="P63" s="55"/>
      <c r="Q63" s="55" t="s">
        <v>229</v>
      </c>
      <c r="R63" s="55"/>
    </row>
    <row r="64" spans="1:18" ht="22.5" customHeight="1" x14ac:dyDescent="0.25">
      <c r="A64" s="8">
        <v>59</v>
      </c>
      <c r="B64" s="19" t="s">
        <v>116</v>
      </c>
      <c r="C64" s="5" t="s">
        <v>117</v>
      </c>
      <c r="D64" s="35">
        <v>5460000</v>
      </c>
      <c r="E64" s="55"/>
      <c r="F64" s="55"/>
      <c r="G64" s="55"/>
      <c r="H64" s="55"/>
      <c r="I64" s="55">
        <v>6661000</v>
      </c>
      <c r="J64" s="55"/>
      <c r="K64" s="55"/>
      <c r="L64" s="55"/>
      <c r="M64" s="55"/>
      <c r="N64" s="55"/>
      <c r="O64" s="55"/>
      <c r="P64" s="55"/>
      <c r="Q64" s="55" t="s">
        <v>229</v>
      </c>
      <c r="R64" s="55"/>
    </row>
    <row r="65" spans="1:18" ht="22.5" customHeight="1" x14ac:dyDescent="0.25">
      <c r="A65" s="8">
        <v>60</v>
      </c>
      <c r="B65" s="19" t="s">
        <v>118</v>
      </c>
      <c r="C65" s="5" t="s">
        <v>52</v>
      </c>
      <c r="D65" s="35">
        <v>5460000</v>
      </c>
      <c r="E65" s="55"/>
      <c r="F65" s="55"/>
      <c r="G65" s="55"/>
      <c r="H65" s="55"/>
      <c r="I65" s="55">
        <v>6661000</v>
      </c>
      <c r="J65" s="55"/>
      <c r="K65" s="55"/>
      <c r="L65" s="55"/>
      <c r="M65" s="55"/>
      <c r="N65" s="55"/>
      <c r="O65" s="55"/>
      <c r="P65" s="55"/>
      <c r="Q65" s="55" t="s">
        <v>229</v>
      </c>
      <c r="R65" s="55"/>
    </row>
    <row r="66" spans="1:18" ht="22.5" customHeight="1" x14ac:dyDescent="0.25">
      <c r="A66" s="8">
        <v>61</v>
      </c>
      <c r="B66" s="19" t="s">
        <v>119</v>
      </c>
      <c r="C66" s="5" t="s">
        <v>120</v>
      </c>
      <c r="D66" s="35">
        <v>4680000</v>
      </c>
      <c r="E66" s="55"/>
      <c r="F66" s="55"/>
      <c r="G66" s="55"/>
      <c r="H66" s="55"/>
      <c r="I66" s="55">
        <v>5710000</v>
      </c>
      <c r="J66" s="55">
        <f>I66*0.6</f>
        <v>3426000</v>
      </c>
      <c r="K66" s="55">
        <f>I66*0.4</f>
        <v>2284000</v>
      </c>
      <c r="L66" s="55"/>
      <c r="M66" s="55"/>
      <c r="N66" s="55"/>
      <c r="O66" s="55"/>
      <c r="P66" s="55"/>
      <c r="Q66" s="55" t="s">
        <v>229</v>
      </c>
      <c r="R66" s="55"/>
    </row>
    <row r="67" spans="1:18" ht="22.5" customHeight="1" x14ac:dyDescent="0.25">
      <c r="A67" s="8">
        <v>62</v>
      </c>
      <c r="B67" s="19" t="s">
        <v>121</v>
      </c>
      <c r="C67" s="5" t="s">
        <v>122</v>
      </c>
      <c r="D67" s="35">
        <v>12600000</v>
      </c>
      <c r="E67" s="55"/>
      <c r="F67" s="55"/>
      <c r="G67" s="55"/>
      <c r="H67" s="55"/>
      <c r="I67" s="55">
        <v>15372000</v>
      </c>
      <c r="J67" s="55"/>
      <c r="K67" s="55"/>
      <c r="L67" s="55"/>
      <c r="M67" s="55"/>
      <c r="N67" s="55"/>
      <c r="O67" s="55"/>
      <c r="P67" s="55"/>
      <c r="Q67" s="55" t="s">
        <v>229</v>
      </c>
      <c r="R67" s="55"/>
    </row>
    <row r="68" spans="1:18" ht="22.5" customHeight="1" x14ac:dyDescent="0.25">
      <c r="A68" s="8">
        <v>63</v>
      </c>
      <c r="B68" s="19" t="s">
        <v>121</v>
      </c>
      <c r="C68" s="5" t="s">
        <v>123</v>
      </c>
      <c r="D68" s="35">
        <v>4602000</v>
      </c>
      <c r="E68" s="55"/>
      <c r="F68" s="55"/>
      <c r="G68" s="55"/>
      <c r="H68" s="55"/>
      <c r="I68" s="55">
        <v>5614000</v>
      </c>
      <c r="J68" s="55"/>
      <c r="K68" s="55"/>
      <c r="L68" s="55"/>
      <c r="M68" s="55"/>
      <c r="N68" s="55"/>
      <c r="O68" s="55"/>
      <c r="P68" s="55"/>
      <c r="Q68" s="55" t="s">
        <v>229</v>
      </c>
      <c r="R68" s="55"/>
    </row>
    <row r="69" spans="1:18" ht="22.5" customHeight="1" x14ac:dyDescent="0.25">
      <c r="A69" s="8">
        <v>64</v>
      </c>
      <c r="B69" s="19" t="s">
        <v>124</v>
      </c>
      <c r="C69" s="5" t="s">
        <v>125</v>
      </c>
      <c r="D69" s="35">
        <v>6300000</v>
      </c>
      <c r="E69" s="55"/>
      <c r="F69" s="55"/>
      <c r="G69" s="55"/>
      <c r="H69" s="55"/>
      <c r="I69" s="55">
        <v>7686000</v>
      </c>
      <c r="J69" s="55">
        <f>I69*0.4</f>
        <v>3074400</v>
      </c>
      <c r="K69" s="55">
        <f>I69*0.3</f>
        <v>2305800</v>
      </c>
      <c r="L69" s="55"/>
      <c r="M69" s="55"/>
      <c r="N69" s="55"/>
      <c r="O69" s="55"/>
      <c r="P69" s="55"/>
      <c r="Q69" s="55" t="s">
        <v>229</v>
      </c>
      <c r="R69" s="55"/>
    </row>
    <row r="70" spans="1:18" ht="22.5" customHeight="1" x14ac:dyDescent="0.25">
      <c r="A70" s="8">
        <v>65</v>
      </c>
      <c r="B70" s="19" t="s">
        <v>124</v>
      </c>
      <c r="C70" s="5" t="s">
        <v>64</v>
      </c>
      <c r="D70" s="35">
        <v>3900000</v>
      </c>
      <c r="E70" s="55"/>
      <c r="F70" s="55"/>
      <c r="G70" s="55"/>
      <c r="H70" s="55"/>
      <c r="I70" s="55">
        <v>4758000</v>
      </c>
      <c r="J70" s="55"/>
      <c r="K70" s="55"/>
      <c r="L70" s="55"/>
      <c r="M70" s="55"/>
      <c r="N70" s="55"/>
      <c r="O70" s="55"/>
      <c r="P70" s="55"/>
      <c r="Q70" s="55" t="s">
        <v>229</v>
      </c>
      <c r="R70" s="55"/>
    </row>
    <row r="71" spans="1:18" ht="22.5" customHeight="1" x14ac:dyDescent="0.25">
      <c r="A71" s="8">
        <v>66</v>
      </c>
      <c r="B71" s="19" t="s">
        <v>126</v>
      </c>
      <c r="C71" s="5" t="s">
        <v>63</v>
      </c>
      <c r="D71" s="35">
        <v>4680000</v>
      </c>
      <c r="E71" s="55"/>
      <c r="F71" s="55"/>
      <c r="G71" s="55"/>
      <c r="H71" s="55"/>
      <c r="I71" s="55">
        <v>5710000</v>
      </c>
      <c r="J71" s="55">
        <f>I71*0.4</f>
        <v>2284000</v>
      </c>
      <c r="K71" s="55">
        <f>I71*0.3</f>
        <v>1713000</v>
      </c>
      <c r="L71" s="55"/>
      <c r="M71" s="55"/>
      <c r="N71" s="55"/>
      <c r="O71" s="55"/>
      <c r="P71" s="55"/>
      <c r="Q71" s="55" t="s">
        <v>229</v>
      </c>
      <c r="R71" s="55"/>
    </row>
    <row r="72" spans="1:18" ht="22.5" customHeight="1" x14ac:dyDescent="0.25">
      <c r="A72" s="8">
        <v>67</v>
      </c>
      <c r="B72" s="19" t="s">
        <v>126</v>
      </c>
      <c r="C72" s="5" t="s">
        <v>64</v>
      </c>
      <c r="D72" s="35">
        <v>3900000</v>
      </c>
      <c r="E72" s="55"/>
      <c r="F72" s="55"/>
      <c r="G72" s="55"/>
      <c r="H72" s="55"/>
      <c r="I72" s="55">
        <v>4758000</v>
      </c>
      <c r="J72" s="55"/>
      <c r="K72" s="55"/>
      <c r="L72" s="55"/>
      <c r="M72" s="55"/>
      <c r="N72" s="55"/>
      <c r="O72" s="55"/>
      <c r="P72" s="55"/>
      <c r="Q72" s="55" t="s">
        <v>229</v>
      </c>
      <c r="R72" s="55"/>
    </row>
    <row r="73" spans="1:18" ht="22.5" customHeight="1" x14ac:dyDescent="0.25">
      <c r="A73" s="8">
        <v>68</v>
      </c>
      <c r="B73" s="19" t="s">
        <v>127</v>
      </c>
      <c r="C73" s="5" t="s">
        <v>128</v>
      </c>
      <c r="D73" s="35">
        <v>7560000</v>
      </c>
      <c r="E73" s="55"/>
      <c r="F73" s="55"/>
      <c r="G73" s="55"/>
      <c r="H73" s="55"/>
      <c r="I73" s="55">
        <v>9223000</v>
      </c>
      <c r="J73" s="55"/>
      <c r="K73" s="55"/>
      <c r="L73" s="55"/>
      <c r="M73" s="55"/>
      <c r="N73" s="55"/>
      <c r="O73" s="55"/>
      <c r="P73" s="55"/>
      <c r="Q73" s="55" t="s">
        <v>229</v>
      </c>
      <c r="R73" s="55"/>
    </row>
    <row r="74" spans="1:18" ht="22.5" customHeight="1" x14ac:dyDescent="0.25">
      <c r="A74" s="8">
        <v>69</v>
      </c>
      <c r="B74" s="19" t="s">
        <v>127</v>
      </c>
      <c r="C74" s="5" t="s">
        <v>129</v>
      </c>
      <c r="D74" s="35">
        <v>6240000</v>
      </c>
      <c r="E74" s="55"/>
      <c r="F74" s="55"/>
      <c r="G74" s="55"/>
      <c r="H74" s="55"/>
      <c r="I74" s="55">
        <v>6500000</v>
      </c>
      <c r="J74" s="55"/>
      <c r="K74" s="55"/>
      <c r="L74" s="55"/>
      <c r="M74" s="55"/>
      <c r="N74" s="55"/>
      <c r="O74" s="55"/>
      <c r="P74" s="55"/>
      <c r="Q74" s="55" t="s">
        <v>229</v>
      </c>
      <c r="R74" s="55"/>
    </row>
    <row r="75" spans="1:18" ht="22.5" customHeight="1" x14ac:dyDescent="0.25">
      <c r="A75" s="8">
        <v>70</v>
      </c>
      <c r="B75" s="19" t="s">
        <v>130</v>
      </c>
      <c r="C75" s="5" t="s">
        <v>104</v>
      </c>
      <c r="D75" s="35">
        <v>5850000</v>
      </c>
      <c r="E75" s="55"/>
      <c r="F75" s="55"/>
      <c r="G75" s="55"/>
      <c r="H75" s="55"/>
      <c r="I75" s="55">
        <v>7137000</v>
      </c>
      <c r="J75" s="55"/>
      <c r="K75" s="55"/>
      <c r="L75" s="55"/>
      <c r="M75" s="55"/>
      <c r="N75" s="55"/>
      <c r="O75" s="55"/>
      <c r="P75" s="55"/>
      <c r="Q75" s="55" t="s">
        <v>229</v>
      </c>
      <c r="R75" s="55"/>
    </row>
    <row r="76" spans="1:18" ht="22.5" customHeight="1" x14ac:dyDescent="0.25">
      <c r="A76" s="8">
        <v>71</v>
      </c>
      <c r="B76" s="19" t="s">
        <v>131</v>
      </c>
      <c r="C76" s="5" t="s">
        <v>132</v>
      </c>
      <c r="D76" s="35">
        <v>4680000</v>
      </c>
      <c r="E76" s="55"/>
      <c r="F76" s="55"/>
      <c r="G76" s="55"/>
      <c r="H76" s="55"/>
      <c r="I76" s="55">
        <v>5710000</v>
      </c>
      <c r="J76" s="55"/>
      <c r="K76" s="55"/>
      <c r="L76" s="55"/>
      <c r="M76" s="55"/>
      <c r="N76" s="55"/>
      <c r="O76" s="55"/>
      <c r="P76" s="55"/>
      <c r="Q76" s="55" t="s">
        <v>229</v>
      </c>
      <c r="R76" s="55"/>
    </row>
    <row r="77" spans="1:18" ht="22.5" customHeight="1" x14ac:dyDescent="0.25">
      <c r="A77" s="8">
        <v>72</v>
      </c>
      <c r="B77" s="19" t="s">
        <v>133</v>
      </c>
      <c r="C77" s="5" t="s">
        <v>132</v>
      </c>
      <c r="D77" s="35">
        <v>4680000</v>
      </c>
      <c r="E77" s="55"/>
      <c r="F77" s="55"/>
      <c r="G77" s="55"/>
      <c r="H77" s="55"/>
      <c r="I77" s="55">
        <v>5710000</v>
      </c>
      <c r="J77" s="55">
        <f>I77*0.4</f>
        <v>2284000</v>
      </c>
      <c r="K77" s="55"/>
      <c r="L77" s="55"/>
      <c r="M77" s="55"/>
      <c r="N77" s="55"/>
      <c r="O77" s="55"/>
      <c r="P77" s="55"/>
      <c r="Q77" s="55" t="s">
        <v>229</v>
      </c>
      <c r="R77" s="55"/>
    </row>
    <row r="78" spans="1:18" ht="22.5" customHeight="1" x14ac:dyDescent="0.25">
      <c r="A78" s="8">
        <v>73</v>
      </c>
      <c r="B78" s="19" t="s">
        <v>134</v>
      </c>
      <c r="C78" s="5" t="s">
        <v>125</v>
      </c>
      <c r="D78" s="35">
        <v>4602000</v>
      </c>
      <c r="E78" s="55"/>
      <c r="F78" s="55"/>
      <c r="G78" s="55"/>
      <c r="H78" s="55"/>
      <c r="I78" s="55">
        <v>5614000</v>
      </c>
      <c r="J78" s="55"/>
      <c r="K78" s="55"/>
      <c r="L78" s="55"/>
      <c r="M78" s="55"/>
      <c r="N78" s="55"/>
      <c r="O78" s="55"/>
      <c r="P78" s="55"/>
      <c r="Q78" s="55" t="s">
        <v>229</v>
      </c>
      <c r="R78" s="55"/>
    </row>
    <row r="79" spans="1:18" ht="22.5" customHeight="1" x14ac:dyDescent="0.25">
      <c r="A79" s="8">
        <v>74</v>
      </c>
      <c r="B79" s="19" t="s">
        <v>135</v>
      </c>
      <c r="C79" s="5" t="s">
        <v>60</v>
      </c>
      <c r="D79" s="35">
        <v>3900000</v>
      </c>
      <c r="E79" s="55"/>
      <c r="F79" s="55"/>
      <c r="G79" s="55"/>
      <c r="H79" s="55"/>
      <c r="I79" s="55">
        <v>4758000</v>
      </c>
      <c r="J79" s="55"/>
      <c r="K79" s="55"/>
      <c r="L79" s="55"/>
      <c r="M79" s="55"/>
      <c r="N79" s="55"/>
      <c r="O79" s="55"/>
      <c r="P79" s="55"/>
      <c r="Q79" s="55" t="s">
        <v>229</v>
      </c>
      <c r="R79" s="55"/>
    </row>
    <row r="80" spans="1:18" ht="22.5" customHeight="1" x14ac:dyDescent="0.25">
      <c r="A80" s="8">
        <v>75</v>
      </c>
      <c r="B80" s="19" t="s">
        <v>136</v>
      </c>
      <c r="C80" s="5" t="s">
        <v>137</v>
      </c>
      <c r="D80" s="35">
        <v>3120000</v>
      </c>
      <c r="E80" s="55"/>
      <c r="F80" s="55"/>
      <c r="G80" s="55"/>
      <c r="H80" s="55"/>
      <c r="I80" s="55">
        <v>3806000</v>
      </c>
      <c r="J80" s="55">
        <f>I80*0.65</f>
        <v>2473900</v>
      </c>
      <c r="K80" s="55"/>
      <c r="L80" s="55"/>
      <c r="M80" s="55"/>
      <c r="N80" s="55"/>
      <c r="O80" s="55"/>
      <c r="P80" s="55"/>
      <c r="Q80" s="55" t="s">
        <v>229</v>
      </c>
      <c r="R80" s="55"/>
    </row>
    <row r="81" spans="1:18" ht="22.5" customHeight="1" x14ac:dyDescent="0.25">
      <c r="A81" s="8">
        <v>76</v>
      </c>
      <c r="B81" s="19" t="s">
        <v>138</v>
      </c>
      <c r="C81" s="5" t="s">
        <v>139</v>
      </c>
      <c r="D81" s="35">
        <v>4200000</v>
      </c>
      <c r="E81" s="55"/>
      <c r="F81" s="55"/>
      <c r="G81" s="55"/>
      <c r="H81" s="55"/>
      <c r="I81" s="55">
        <v>5124000</v>
      </c>
      <c r="J81" s="55">
        <f>I81*0.4</f>
        <v>2049600</v>
      </c>
      <c r="K81" s="55"/>
      <c r="L81" s="55"/>
      <c r="M81" s="55"/>
      <c r="N81" s="55"/>
      <c r="O81" s="55"/>
      <c r="P81" s="55"/>
      <c r="Q81" s="55" t="s">
        <v>229</v>
      </c>
      <c r="R81" s="55"/>
    </row>
    <row r="82" spans="1:18" ht="22.5" customHeight="1" x14ac:dyDescent="0.25">
      <c r="A82" s="8">
        <v>77</v>
      </c>
      <c r="B82" s="19" t="s">
        <v>140</v>
      </c>
      <c r="C82" s="5" t="s">
        <v>74</v>
      </c>
      <c r="D82" s="35">
        <v>3900000</v>
      </c>
      <c r="E82" s="55"/>
      <c r="F82" s="55"/>
      <c r="G82" s="55"/>
      <c r="H82" s="55"/>
      <c r="I82" s="55">
        <v>4758000</v>
      </c>
      <c r="J82" s="55"/>
      <c r="K82" s="55"/>
      <c r="L82" s="55"/>
      <c r="M82" s="55"/>
      <c r="N82" s="55"/>
      <c r="O82" s="55"/>
      <c r="P82" s="55"/>
      <c r="Q82" s="55" t="s">
        <v>229</v>
      </c>
      <c r="R82" s="55"/>
    </row>
    <row r="83" spans="1:18" ht="22.5" customHeight="1" x14ac:dyDescent="0.25">
      <c r="A83" s="8">
        <v>78</v>
      </c>
      <c r="B83" s="19" t="s">
        <v>141</v>
      </c>
      <c r="C83" s="5" t="s">
        <v>142</v>
      </c>
      <c r="D83" s="35">
        <v>3900000</v>
      </c>
      <c r="E83" s="55"/>
      <c r="F83" s="55"/>
      <c r="G83" s="55"/>
      <c r="H83" s="55"/>
      <c r="I83" s="55">
        <v>4758000</v>
      </c>
      <c r="J83" s="55"/>
      <c r="K83" s="55"/>
      <c r="L83" s="55"/>
      <c r="M83" s="55"/>
      <c r="N83" s="55"/>
      <c r="O83" s="55"/>
      <c r="P83" s="55"/>
      <c r="Q83" s="55" t="s">
        <v>229</v>
      </c>
      <c r="R83" s="55"/>
    </row>
    <row r="84" spans="1:18" ht="22.5" customHeight="1" x14ac:dyDescent="0.25">
      <c r="A84" s="8">
        <v>79</v>
      </c>
      <c r="B84" s="19" t="s">
        <v>143</v>
      </c>
      <c r="C84" s="5" t="s">
        <v>144</v>
      </c>
      <c r="D84" s="35">
        <v>3120000</v>
      </c>
      <c r="E84" s="55"/>
      <c r="F84" s="55"/>
      <c r="G84" s="55"/>
      <c r="H84" s="55"/>
      <c r="I84" s="55">
        <v>3806000</v>
      </c>
      <c r="J84" s="55"/>
      <c r="K84" s="55"/>
      <c r="L84" s="55"/>
      <c r="M84" s="55"/>
      <c r="N84" s="55"/>
      <c r="O84" s="55"/>
      <c r="P84" s="55"/>
      <c r="Q84" s="55" t="s">
        <v>229</v>
      </c>
      <c r="R84" s="55"/>
    </row>
    <row r="85" spans="1:18" ht="22.5" customHeight="1" x14ac:dyDescent="0.25">
      <c r="A85" s="8">
        <v>80</v>
      </c>
      <c r="B85" s="19" t="s">
        <v>145</v>
      </c>
      <c r="C85" s="5" t="s">
        <v>146</v>
      </c>
      <c r="D85" s="35">
        <v>2340000</v>
      </c>
      <c r="E85" s="55"/>
      <c r="F85" s="55"/>
      <c r="G85" s="55"/>
      <c r="H85" s="55"/>
      <c r="I85" s="55">
        <v>2855000</v>
      </c>
      <c r="J85" s="55"/>
      <c r="K85" s="55"/>
      <c r="L85" s="55"/>
      <c r="M85" s="55"/>
      <c r="N85" s="55"/>
      <c r="O85" s="55"/>
      <c r="P85" s="55"/>
      <c r="Q85" s="55" t="s">
        <v>229</v>
      </c>
      <c r="R85" s="55"/>
    </row>
    <row r="86" spans="1:18" ht="22.5" customHeight="1" x14ac:dyDescent="0.25">
      <c r="A86" s="8">
        <v>81</v>
      </c>
      <c r="B86" s="19" t="s">
        <v>147</v>
      </c>
      <c r="C86" s="5" t="s">
        <v>148</v>
      </c>
      <c r="D86" s="35">
        <v>2340000</v>
      </c>
      <c r="E86" s="55"/>
      <c r="F86" s="55"/>
      <c r="G86" s="55"/>
      <c r="H86" s="55"/>
      <c r="I86" s="55">
        <v>3500000</v>
      </c>
      <c r="J86" s="55">
        <f>I86*0.4</f>
        <v>1400000</v>
      </c>
      <c r="K86" s="55">
        <f>I86*0.3</f>
        <v>1050000</v>
      </c>
      <c r="L86" s="55"/>
      <c r="M86" s="55"/>
      <c r="N86" s="55"/>
      <c r="O86" s="55"/>
      <c r="P86" s="55"/>
      <c r="Q86" s="55" t="s">
        <v>229</v>
      </c>
      <c r="R86" s="55"/>
    </row>
    <row r="87" spans="1:18" ht="22.5" customHeight="1" x14ac:dyDescent="0.25">
      <c r="A87" s="8">
        <v>82</v>
      </c>
      <c r="B87" s="19" t="s">
        <v>149</v>
      </c>
      <c r="C87" s="5" t="s">
        <v>148</v>
      </c>
      <c r="D87" s="35">
        <v>2340000</v>
      </c>
      <c r="E87" s="55"/>
      <c r="F87" s="55"/>
      <c r="G87" s="55"/>
      <c r="H87" s="55"/>
      <c r="I87" s="55">
        <v>2855000</v>
      </c>
      <c r="J87" s="55"/>
      <c r="K87" s="55"/>
      <c r="L87" s="55"/>
      <c r="M87" s="55"/>
      <c r="N87" s="55"/>
      <c r="O87" s="55"/>
      <c r="P87" s="55"/>
      <c r="Q87" s="55" t="s">
        <v>229</v>
      </c>
      <c r="R87" s="55"/>
    </row>
    <row r="88" spans="1:18" ht="22.5" customHeight="1" x14ac:dyDescent="0.25">
      <c r="A88" s="8">
        <v>83</v>
      </c>
      <c r="B88" s="19" t="s">
        <v>150</v>
      </c>
      <c r="C88" s="5" t="s">
        <v>120</v>
      </c>
      <c r="D88" s="35">
        <v>2340000</v>
      </c>
      <c r="E88" s="55"/>
      <c r="F88" s="55"/>
      <c r="G88" s="55"/>
      <c r="H88" s="55"/>
      <c r="I88" s="55">
        <v>2855000</v>
      </c>
      <c r="J88" s="55"/>
      <c r="K88" s="55"/>
      <c r="L88" s="55"/>
      <c r="M88" s="55"/>
      <c r="N88" s="55"/>
      <c r="O88" s="55"/>
      <c r="P88" s="55"/>
      <c r="Q88" s="55" t="s">
        <v>229</v>
      </c>
      <c r="R88" s="55"/>
    </row>
    <row r="89" spans="1:18" ht="22.5" customHeight="1" x14ac:dyDescent="0.25">
      <c r="A89" s="8">
        <v>84</v>
      </c>
      <c r="B89" s="19" t="s">
        <v>151</v>
      </c>
      <c r="C89" s="5" t="s">
        <v>120</v>
      </c>
      <c r="D89" s="35">
        <v>2496000</v>
      </c>
      <c r="E89" s="55"/>
      <c r="F89" s="55"/>
      <c r="G89" s="55"/>
      <c r="H89" s="55"/>
      <c r="I89" s="55">
        <v>3045000</v>
      </c>
      <c r="J89" s="55"/>
      <c r="K89" s="55"/>
      <c r="L89" s="55"/>
      <c r="M89" s="55"/>
      <c r="N89" s="55"/>
      <c r="O89" s="55"/>
      <c r="P89" s="55"/>
      <c r="Q89" s="55" t="s">
        <v>229</v>
      </c>
      <c r="R89" s="55"/>
    </row>
    <row r="90" spans="1:18" ht="22.5" customHeight="1" x14ac:dyDescent="0.25">
      <c r="A90" s="8">
        <v>85</v>
      </c>
      <c r="B90" s="19" t="s">
        <v>152</v>
      </c>
      <c r="C90" s="5" t="s">
        <v>153</v>
      </c>
      <c r="D90" s="35">
        <v>10140000</v>
      </c>
      <c r="E90" s="55"/>
      <c r="F90" s="55"/>
      <c r="G90" s="55"/>
      <c r="H90" s="55"/>
      <c r="I90" s="55">
        <v>12371000</v>
      </c>
      <c r="J90" s="55"/>
      <c r="K90" s="55"/>
      <c r="L90" s="55"/>
      <c r="M90" s="55"/>
      <c r="N90" s="55"/>
      <c r="O90" s="55"/>
      <c r="P90" s="55"/>
      <c r="Q90" s="55" t="s">
        <v>229</v>
      </c>
      <c r="R90" s="55"/>
    </row>
    <row r="91" spans="1:18" ht="22.5" customHeight="1" x14ac:dyDescent="0.25">
      <c r="A91" s="8">
        <v>86</v>
      </c>
      <c r="B91" s="19" t="s">
        <v>152</v>
      </c>
      <c r="C91" s="5" t="s">
        <v>154</v>
      </c>
      <c r="D91" s="35">
        <v>9360000</v>
      </c>
      <c r="E91" s="55"/>
      <c r="F91" s="55"/>
      <c r="G91" s="55"/>
      <c r="H91" s="55"/>
      <c r="I91" s="55">
        <v>11419000</v>
      </c>
      <c r="J91" s="55"/>
      <c r="K91" s="55"/>
      <c r="L91" s="55"/>
      <c r="M91" s="55"/>
      <c r="N91" s="55"/>
      <c r="O91" s="55"/>
      <c r="P91" s="55"/>
      <c r="Q91" s="55" t="s">
        <v>229</v>
      </c>
      <c r="R91" s="55"/>
    </row>
    <row r="92" spans="1:18" ht="22.5" customHeight="1" x14ac:dyDescent="0.25">
      <c r="A92" s="8">
        <v>87</v>
      </c>
      <c r="B92" s="19" t="s">
        <v>152</v>
      </c>
      <c r="C92" s="5" t="s">
        <v>155</v>
      </c>
      <c r="D92" s="35">
        <v>8580000</v>
      </c>
      <c r="E92" s="55"/>
      <c r="F92" s="55"/>
      <c r="G92" s="55"/>
      <c r="H92" s="55"/>
      <c r="I92" s="55">
        <v>10468000</v>
      </c>
      <c r="J92" s="55"/>
      <c r="K92" s="55"/>
      <c r="L92" s="55"/>
      <c r="M92" s="55"/>
      <c r="N92" s="55"/>
      <c r="O92" s="55"/>
      <c r="P92" s="55"/>
      <c r="Q92" s="55" t="s">
        <v>229</v>
      </c>
      <c r="R92" s="55"/>
    </row>
    <row r="93" spans="1:18" ht="22.5" customHeight="1" x14ac:dyDescent="0.25">
      <c r="A93" s="8">
        <v>88</v>
      </c>
      <c r="B93" s="19" t="s">
        <v>156</v>
      </c>
      <c r="C93" s="5" t="s">
        <v>157</v>
      </c>
      <c r="D93" s="35">
        <v>9360000</v>
      </c>
      <c r="E93" s="55"/>
      <c r="F93" s="55"/>
      <c r="G93" s="55"/>
      <c r="H93" s="55"/>
      <c r="I93" s="55">
        <v>11419000</v>
      </c>
      <c r="J93" s="55"/>
      <c r="K93" s="55"/>
      <c r="L93" s="55"/>
      <c r="M93" s="55"/>
      <c r="N93" s="55"/>
      <c r="O93" s="55"/>
      <c r="P93" s="55"/>
      <c r="Q93" s="55" t="s">
        <v>229</v>
      </c>
      <c r="R93" s="55"/>
    </row>
    <row r="94" spans="1:18" ht="22.5" customHeight="1" x14ac:dyDescent="0.25">
      <c r="A94" s="8">
        <v>89</v>
      </c>
      <c r="B94" s="19" t="s">
        <v>156</v>
      </c>
      <c r="C94" s="5" t="s">
        <v>158</v>
      </c>
      <c r="D94" s="35">
        <v>9360000</v>
      </c>
      <c r="E94" s="55"/>
      <c r="F94" s="55"/>
      <c r="G94" s="55"/>
      <c r="H94" s="55"/>
      <c r="I94" s="55">
        <v>11419000</v>
      </c>
      <c r="J94" s="55"/>
      <c r="K94" s="55"/>
      <c r="L94" s="55"/>
      <c r="M94" s="55"/>
      <c r="N94" s="55"/>
      <c r="O94" s="55"/>
      <c r="P94" s="55"/>
      <c r="Q94" s="55" t="s">
        <v>229</v>
      </c>
      <c r="R94" s="55"/>
    </row>
    <row r="95" spans="1:18" ht="22.5" customHeight="1" x14ac:dyDescent="0.25">
      <c r="A95" s="8">
        <v>90</v>
      </c>
      <c r="B95" s="19" t="s">
        <v>159</v>
      </c>
      <c r="C95" s="5" t="s">
        <v>160</v>
      </c>
      <c r="D95" s="35">
        <v>4500000</v>
      </c>
      <c r="E95" s="55"/>
      <c r="F95" s="55"/>
      <c r="G95" s="55"/>
      <c r="H95" s="55"/>
      <c r="I95" s="55">
        <v>5490000</v>
      </c>
      <c r="J95" s="55"/>
      <c r="K95" s="55"/>
      <c r="L95" s="55"/>
      <c r="M95" s="55"/>
      <c r="N95" s="55"/>
      <c r="O95" s="55"/>
      <c r="P95" s="55"/>
      <c r="Q95" s="55" t="s">
        <v>229</v>
      </c>
      <c r="R95" s="55"/>
    </row>
    <row r="96" spans="1:18" ht="22.5" customHeight="1" x14ac:dyDescent="0.25">
      <c r="A96" s="8">
        <v>91</v>
      </c>
      <c r="B96" s="19" t="s">
        <v>162</v>
      </c>
      <c r="C96" s="5" t="s">
        <v>161</v>
      </c>
      <c r="D96" s="35">
        <v>4000000</v>
      </c>
      <c r="E96" s="55"/>
      <c r="F96" s="55"/>
      <c r="G96" s="55"/>
      <c r="H96" s="55"/>
      <c r="I96" s="55">
        <v>4880000</v>
      </c>
      <c r="J96" s="55"/>
      <c r="K96" s="55"/>
      <c r="L96" s="55"/>
      <c r="M96" s="55"/>
      <c r="N96" s="55"/>
      <c r="O96" s="55"/>
      <c r="P96" s="55"/>
      <c r="Q96" s="55" t="s">
        <v>229</v>
      </c>
      <c r="R96" s="55"/>
    </row>
    <row r="97" spans="1:18" ht="22.5" customHeight="1" x14ac:dyDescent="0.25">
      <c r="A97" s="8">
        <v>92</v>
      </c>
      <c r="B97" s="19" t="s">
        <v>162</v>
      </c>
      <c r="C97" s="5" t="s">
        <v>163</v>
      </c>
      <c r="D97" s="35">
        <v>4500000</v>
      </c>
      <c r="E97" s="55"/>
      <c r="F97" s="55"/>
      <c r="G97" s="55"/>
      <c r="H97" s="55"/>
      <c r="I97" s="55">
        <v>5490000</v>
      </c>
      <c r="J97" s="55"/>
      <c r="K97" s="55"/>
      <c r="L97" s="55"/>
      <c r="M97" s="55"/>
      <c r="N97" s="55"/>
      <c r="O97" s="55"/>
      <c r="P97" s="55"/>
      <c r="Q97" s="55" t="s">
        <v>229</v>
      </c>
      <c r="R97" s="55"/>
    </row>
    <row r="98" spans="1:18" ht="22.5" customHeight="1" x14ac:dyDescent="0.25">
      <c r="A98" s="8">
        <v>93</v>
      </c>
      <c r="B98" s="88" t="s">
        <v>164</v>
      </c>
      <c r="C98" s="88"/>
      <c r="D98" s="35">
        <v>5000000</v>
      </c>
      <c r="E98" s="55"/>
      <c r="F98" s="55"/>
      <c r="G98" s="55"/>
      <c r="H98" s="55"/>
      <c r="I98" s="55">
        <v>6100000</v>
      </c>
      <c r="J98" s="55"/>
      <c r="K98" s="55"/>
      <c r="L98" s="55"/>
      <c r="M98" s="55"/>
      <c r="N98" s="55"/>
      <c r="O98" s="55"/>
      <c r="P98" s="55"/>
      <c r="Q98" s="55" t="s">
        <v>229</v>
      </c>
      <c r="R98" s="55"/>
    </row>
    <row r="99" spans="1:18" ht="22.5" customHeight="1" x14ac:dyDescent="0.25">
      <c r="A99" s="8">
        <v>94</v>
      </c>
      <c r="B99" s="88" t="s">
        <v>165</v>
      </c>
      <c r="C99" s="88"/>
      <c r="D99" s="35">
        <v>5500000</v>
      </c>
      <c r="E99" s="55"/>
      <c r="F99" s="55"/>
      <c r="G99" s="55"/>
      <c r="H99" s="55"/>
      <c r="I99" s="55">
        <v>6710000</v>
      </c>
      <c r="J99" s="55"/>
      <c r="K99" s="55"/>
      <c r="L99" s="55"/>
      <c r="M99" s="55"/>
      <c r="N99" s="55"/>
      <c r="O99" s="55"/>
      <c r="P99" s="55"/>
      <c r="Q99" s="55" t="s">
        <v>229</v>
      </c>
      <c r="R99" s="55"/>
    </row>
    <row r="100" spans="1:18" ht="22.5" customHeight="1" x14ac:dyDescent="0.25">
      <c r="A100" s="8">
        <v>95</v>
      </c>
      <c r="B100" s="19" t="s">
        <v>166</v>
      </c>
      <c r="C100" s="5" t="s">
        <v>153</v>
      </c>
      <c r="D100" s="35">
        <v>7000000</v>
      </c>
      <c r="E100" s="55"/>
      <c r="F100" s="55"/>
      <c r="G100" s="55"/>
      <c r="H100" s="55"/>
      <c r="I100" s="55">
        <v>8540000</v>
      </c>
      <c r="J100" s="55"/>
      <c r="K100" s="55"/>
      <c r="L100" s="55"/>
      <c r="M100" s="55"/>
      <c r="N100" s="55"/>
      <c r="O100" s="55"/>
      <c r="P100" s="55"/>
      <c r="Q100" s="55" t="s">
        <v>229</v>
      </c>
      <c r="R100" s="55"/>
    </row>
    <row r="101" spans="1:18" ht="22.5" customHeight="1" x14ac:dyDescent="0.25">
      <c r="A101" s="8">
        <v>96</v>
      </c>
      <c r="B101" s="19" t="s">
        <v>230</v>
      </c>
      <c r="C101" s="5" t="s">
        <v>167</v>
      </c>
      <c r="D101" s="35">
        <v>6000000</v>
      </c>
      <c r="E101" s="55"/>
      <c r="F101" s="55"/>
      <c r="G101" s="55"/>
      <c r="H101" s="55"/>
      <c r="I101" s="55">
        <v>7320000</v>
      </c>
      <c r="J101" s="55"/>
      <c r="K101" s="55"/>
      <c r="L101" s="55"/>
      <c r="M101" s="55"/>
      <c r="N101" s="55"/>
      <c r="O101" s="55"/>
      <c r="P101" s="55"/>
      <c r="Q101" s="55" t="s">
        <v>229</v>
      </c>
      <c r="R101" s="55"/>
    </row>
    <row r="102" spans="1:18" ht="22.5" customHeight="1" x14ac:dyDescent="0.25">
      <c r="A102" s="8">
        <v>97</v>
      </c>
      <c r="B102" s="19" t="s">
        <v>168</v>
      </c>
      <c r="C102" s="5" t="s">
        <v>169</v>
      </c>
      <c r="D102" s="35">
        <v>6500000</v>
      </c>
      <c r="E102" s="55"/>
      <c r="F102" s="55"/>
      <c r="G102" s="55"/>
      <c r="H102" s="55"/>
      <c r="I102" s="55">
        <v>8500000</v>
      </c>
      <c r="J102" s="55"/>
      <c r="K102" s="55"/>
      <c r="L102" s="55"/>
      <c r="M102" s="55"/>
      <c r="N102" s="55"/>
      <c r="O102" s="55"/>
      <c r="P102" s="55"/>
      <c r="Q102" s="55" t="s">
        <v>229</v>
      </c>
      <c r="R102" s="55"/>
    </row>
    <row r="103" spans="1:18" ht="22.5" customHeight="1" x14ac:dyDescent="0.25">
      <c r="A103" s="8">
        <v>98</v>
      </c>
      <c r="B103" s="88" t="s">
        <v>170</v>
      </c>
      <c r="C103" s="88"/>
      <c r="D103" s="35">
        <v>6000000</v>
      </c>
      <c r="E103" s="55"/>
      <c r="F103" s="55"/>
      <c r="G103" s="55"/>
      <c r="H103" s="55"/>
      <c r="I103" s="55">
        <v>8000000</v>
      </c>
      <c r="J103" s="55"/>
      <c r="K103" s="55"/>
      <c r="L103" s="55"/>
      <c r="M103" s="55"/>
      <c r="N103" s="55"/>
      <c r="O103" s="55"/>
      <c r="P103" s="55"/>
      <c r="Q103" s="55" t="s">
        <v>229</v>
      </c>
      <c r="R103" s="55"/>
    </row>
    <row r="104" spans="1:18" ht="22.5" customHeight="1" x14ac:dyDescent="0.25">
      <c r="A104" s="8">
        <v>99</v>
      </c>
      <c r="B104" s="19" t="s">
        <v>171</v>
      </c>
      <c r="C104" s="5" t="s">
        <v>153</v>
      </c>
      <c r="D104" s="35">
        <v>6500000</v>
      </c>
      <c r="E104" s="55"/>
      <c r="F104" s="55"/>
      <c r="G104" s="55"/>
      <c r="H104" s="55"/>
      <c r="I104" s="55">
        <v>8500000</v>
      </c>
      <c r="J104" s="55"/>
      <c r="K104" s="55"/>
      <c r="L104" s="55"/>
      <c r="M104" s="55"/>
      <c r="N104" s="55"/>
      <c r="O104" s="55"/>
      <c r="P104" s="55"/>
      <c r="Q104" s="55" t="s">
        <v>229</v>
      </c>
      <c r="R104" s="55"/>
    </row>
    <row r="105" spans="1:18" ht="40.5" customHeight="1" x14ac:dyDescent="0.25">
      <c r="A105" s="8">
        <v>100</v>
      </c>
      <c r="B105" s="19" t="s">
        <v>172</v>
      </c>
      <c r="C105" s="5" t="s">
        <v>173</v>
      </c>
      <c r="D105" s="35">
        <v>6500000</v>
      </c>
      <c r="E105" s="55"/>
      <c r="F105" s="55"/>
      <c r="G105" s="55"/>
      <c r="H105" s="55"/>
      <c r="I105" s="55">
        <v>8500000</v>
      </c>
      <c r="J105" s="55"/>
      <c r="K105" s="55"/>
      <c r="L105" s="55"/>
      <c r="M105" s="55"/>
      <c r="N105" s="55"/>
      <c r="O105" s="55"/>
      <c r="P105" s="55"/>
      <c r="Q105" s="55" t="s">
        <v>229</v>
      </c>
      <c r="R105" s="55"/>
    </row>
    <row r="106" spans="1:18" ht="22.5" customHeight="1" x14ac:dyDescent="0.25">
      <c r="A106" s="8">
        <v>101</v>
      </c>
      <c r="B106" s="88" t="s">
        <v>174</v>
      </c>
      <c r="C106" s="88"/>
      <c r="D106" s="35">
        <v>6500000</v>
      </c>
      <c r="E106" s="55"/>
      <c r="F106" s="55"/>
      <c r="G106" s="55"/>
      <c r="H106" s="55"/>
      <c r="I106" s="55">
        <v>8500000</v>
      </c>
      <c r="J106" s="55"/>
      <c r="K106" s="55"/>
      <c r="L106" s="55"/>
      <c r="M106" s="55"/>
      <c r="N106" s="55"/>
      <c r="O106" s="55"/>
      <c r="P106" s="55"/>
      <c r="Q106" s="55" t="s">
        <v>229</v>
      </c>
      <c r="R106" s="55"/>
    </row>
    <row r="107" spans="1:18" ht="22.5" customHeight="1" x14ac:dyDescent="0.25">
      <c r="A107" s="8">
        <v>102</v>
      </c>
      <c r="B107" s="19" t="s">
        <v>175</v>
      </c>
      <c r="C107" s="5" t="s">
        <v>157</v>
      </c>
      <c r="D107" s="35">
        <v>6500000</v>
      </c>
      <c r="E107" s="55"/>
      <c r="F107" s="55"/>
      <c r="G107" s="55"/>
      <c r="H107" s="55"/>
      <c r="I107" s="55">
        <v>8500000</v>
      </c>
      <c r="J107" s="55"/>
      <c r="K107" s="55"/>
      <c r="L107" s="55"/>
      <c r="M107" s="55"/>
      <c r="N107" s="55"/>
      <c r="O107" s="55"/>
      <c r="P107" s="55"/>
      <c r="Q107" s="55" t="s">
        <v>229</v>
      </c>
      <c r="R107" s="55"/>
    </row>
    <row r="108" spans="1:18" ht="22.5" customHeight="1" x14ac:dyDescent="0.25">
      <c r="A108" s="8">
        <v>103</v>
      </c>
      <c r="B108" s="19" t="s">
        <v>231</v>
      </c>
      <c r="C108" s="5" t="s">
        <v>69</v>
      </c>
      <c r="D108" s="35">
        <v>5500000</v>
      </c>
      <c r="E108" s="55"/>
      <c r="F108" s="55"/>
      <c r="G108" s="55"/>
      <c r="H108" s="55"/>
      <c r="I108" s="55">
        <v>8300000</v>
      </c>
      <c r="J108" s="55"/>
      <c r="K108" s="55"/>
      <c r="L108" s="55"/>
      <c r="M108" s="55"/>
      <c r="N108" s="55"/>
      <c r="O108" s="55"/>
      <c r="P108" s="55"/>
      <c r="Q108" s="55" t="s">
        <v>229</v>
      </c>
      <c r="R108" s="55"/>
    </row>
    <row r="109" spans="1:18" ht="22.5" customHeight="1" x14ac:dyDescent="0.25">
      <c r="A109" s="8">
        <v>104</v>
      </c>
      <c r="B109" s="88" t="s">
        <v>176</v>
      </c>
      <c r="C109" s="88"/>
      <c r="D109" s="35">
        <v>5500000</v>
      </c>
      <c r="E109" s="55"/>
      <c r="F109" s="55"/>
      <c r="G109" s="55"/>
      <c r="H109" s="55"/>
      <c r="I109" s="55">
        <v>8300000</v>
      </c>
      <c r="J109" s="55"/>
      <c r="K109" s="55"/>
      <c r="L109" s="55"/>
      <c r="M109" s="55"/>
      <c r="N109" s="55"/>
      <c r="O109" s="55"/>
      <c r="P109" s="55"/>
      <c r="Q109" s="55" t="s">
        <v>229</v>
      </c>
      <c r="R109" s="55"/>
    </row>
    <row r="110" spans="1:18" ht="22.5" customHeight="1" x14ac:dyDescent="0.25">
      <c r="A110" s="8">
        <v>105</v>
      </c>
      <c r="B110" s="88" t="s">
        <v>177</v>
      </c>
      <c r="C110" s="88"/>
      <c r="D110" s="35">
        <v>7000000</v>
      </c>
      <c r="E110" s="55"/>
      <c r="F110" s="55"/>
      <c r="G110" s="55"/>
      <c r="H110" s="55"/>
      <c r="I110" s="55">
        <v>8540000</v>
      </c>
      <c r="J110" s="55"/>
      <c r="K110" s="55"/>
      <c r="L110" s="55"/>
      <c r="M110" s="55"/>
      <c r="N110" s="55"/>
      <c r="O110" s="55"/>
      <c r="P110" s="55"/>
      <c r="Q110" s="55" t="s">
        <v>229</v>
      </c>
      <c r="R110" s="55"/>
    </row>
    <row r="111" spans="1:18" ht="22.5" customHeight="1" x14ac:dyDescent="0.25">
      <c r="A111" s="8">
        <v>106</v>
      </c>
      <c r="B111" s="19" t="s">
        <v>178</v>
      </c>
      <c r="C111" s="5" t="s">
        <v>179</v>
      </c>
      <c r="D111" s="35">
        <v>2688000</v>
      </c>
      <c r="E111" s="55"/>
      <c r="F111" s="55"/>
      <c r="G111" s="55"/>
      <c r="H111" s="55"/>
      <c r="I111" s="55">
        <v>3279000</v>
      </c>
      <c r="J111" s="55"/>
      <c r="K111" s="55"/>
      <c r="L111" s="55"/>
      <c r="M111" s="55"/>
      <c r="N111" s="55"/>
      <c r="O111" s="55"/>
      <c r="P111" s="55"/>
      <c r="Q111" s="55" t="s">
        <v>229</v>
      </c>
      <c r="R111" s="55"/>
    </row>
    <row r="112" spans="1:18" ht="22.5" customHeight="1" x14ac:dyDescent="0.25">
      <c r="A112" s="8">
        <v>107</v>
      </c>
      <c r="B112" s="19" t="s">
        <v>180</v>
      </c>
      <c r="C112" s="5" t="s">
        <v>181</v>
      </c>
      <c r="D112" s="35">
        <v>2340000</v>
      </c>
      <c r="E112" s="55"/>
      <c r="F112" s="55"/>
      <c r="G112" s="55"/>
      <c r="H112" s="55"/>
      <c r="I112" s="55">
        <v>2855000</v>
      </c>
      <c r="J112" s="55">
        <f>I112*0.45</f>
        <v>1284750</v>
      </c>
      <c r="K112" s="55"/>
      <c r="L112" s="55"/>
      <c r="M112" s="55"/>
      <c r="N112" s="55"/>
      <c r="O112" s="55"/>
      <c r="P112" s="55"/>
      <c r="Q112" s="55" t="s">
        <v>229</v>
      </c>
      <c r="R112" s="55"/>
    </row>
    <row r="113" spans="1:18" ht="22.5" customHeight="1" x14ac:dyDescent="0.25">
      <c r="A113" s="8">
        <v>108</v>
      </c>
      <c r="B113" s="19" t="s">
        <v>182</v>
      </c>
      <c r="C113" s="5" t="s">
        <v>67</v>
      </c>
      <c r="D113" s="35">
        <v>2184000</v>
      </c>
      <c r="E113" s="55"/>
      <c r="F113" s="55"/>
      <c r="G113" s="55"/>
      <c r="H113" s="55"/>
      <c r="I113" s="55">
        <v>2664000</v>
      </c>
      <c r="J113" s="55"/>
      <c r="K113" s="55"/>
      <c r="L113" s="55"/>
      <c r="M113" s="55"/>
      <c r="N113" s="55"/>
      <c r="O113" s="55"/>
      <c r="P113" s="55"/>
      <c r="Q113" s="55" t="s">
        <v>229</v>
      </c>
      <c r="R113" s="55"/>
    </row>
    <row r="114" spans="1:18" ht="22.5" customHeight="1" x14ac:dyDescent="0.25">
      <c r="A114" s="8">
        <v>109</v>
      </c>
      <c r="B114" s="19" t="s">
        <v>183</v>
      </c>
      <c r="C114" s="5" t="s">
        <v>67</v>
      </c>
      <c r="D114" s="35">
        <v>2340000</v>
      </c>
      <c r="E114" s="55"/>
      <c r="F114" s="55"/>
      <c r="G114" s="55"/>
      <c r="H114" s="55"/>
      <c r="I114" s="55">
        <v>2855000</v>
      </c>
      <c r="J114" s="55"/>
      <c r="K114" s="55"/>
      <c r="L114" s="55"/>
      <c r="M114" s="55"/>
      <c r="N114" s="55"/>
      <c r="O114" s="55"/>
      <c r="P114" s="55"/>
      <c r="Q114" s="55" t="s">
        <v>229</v>
      </c>
      <c r="R114" s="55"/>
    </row>
    <row r="115" spans="1:18" ht="22.5" customHeight="1" x14ac:dyDescent="0.25">
      <c r="A115" s="8">
        <v>110</v>
      </c>
      <c r="B115" s="19" t="s">
        <v>184</v>
      </c>
      <c r="C115" s="5" t="s">
        <v>185</v>
      </c>
      <c r="D115" s="35">
        <v>2340000</v>
      </c>
      <c r="E115" s="55"/>
      <c r="F115" s="55"/>
      <c r="G115" s="55"/>
      <c r="H115" s="55"/>
      <c r="I115" s="55">
        <v>2855000</v>
      </c>
      <c r="J115" s="55">
        <f>I115*0.4</f>
        <v>1142000</v>
      </c>
      <c r="K115" s="55"/>
      <c r="L115" s="55"/>
      <c r="M115" s="55"/>
      <c r="N115" s="55"/>
      <c r="O115" s="55"/>
      <c r="P115" s="55"/>
      <c r="Q115" s="55" t="s">
        <v>229</v>
      </c>
      <c r="R115" s="55"/>
    </row>
    <row r="116" spans="1:18" ht="22.5" customHeight="1" x14ac:dyDescent="0.25">
      <c r="A116" s="8">
        <v>111</v>
      </c>
      <c r="B116" s="19" t="s">
        <v>186</v>
      </c>
      <c r="C116" s="5" t="s">
        <v>187</v>
      </c>
      <c r="D116" s="35">
        <v>3120000</v>
      </c>
      <c r="E116" s="55"/>
      <c r="F116" s="55"/>
      <c r="G116" s="55"/>
      <c r="H116" s="55"/>
      <c r="I116" s="55">
        <v>3806000</v>
      </c>
      <c r="J116" s="55"/>
      <c r="K116" s="55"/>
      <c r="L116" s="55"/>
      <c r="M116" s="55"/>
      <c r="N116" s="55"/>
      <c r="O116" s="55"/>
      <c r="P116" s="55"/>
      <c r="Q116" s="55" t="s">
        <v>229</v>
      </c>
      <c r="R116" s="55"/>
    </row>
    <row r="117" spans="1:18" ht="22.5" customHeight="1" x14ac:dyDescent="0.25">
      <c r="A117" s="8">
        <v>112</v>
      </c>
      <c r="B117" s="98" t="s">
        <v>188</v>
      </c>
      <c r="C117" s="5" t="s">
        <v>187</v>
      </c>
      <c r="D117" s="35">
        <v>3120000</v>
      </c>
      <c r="E117" s="55"/>
      <c r="F117" s="55"/>
      <c r="G117" s="55"/>
      <c r="H117" s="55"/>
      <c r="I117" s="55">
        <v>3806000</v>
      </c>
      <c r="J117" s="55"/>
      <c r="K117" s="55"/>
      <c r="L117" s="55"/>
      <c r="M117" s="55"/>
      <c r="N117" s="55"/>
      <c r="O117" s="55"/>
      <c r="P117" s="55"/>
      <c r="Q117" s="55" t="s">
        <v>229</v>
      </c>
      <c r="R117" s="55"/>
    </row>
    <row r="118" spans="1:18" ht="22.5" customHeight="1" x14ac:dyDescent="0.25">
      <c r="A118" s="8">
        <v>113</v>
      </c>
      <c r="B118" s="98"/>
      <c r="C118" s="5" t="s">
        <v>189</v>
      </c>
      <c r="D118" s="35">
        <v>2496000</v>
      </c>
      <c r="E118" s="55"/>
      <c r="F118" s="55"/>
      <c r="G118" s="55"/>
      <c r="H118" s="55"/>
      <c r="I118" s="55">
        <v>3045000</v>
      </c>
      <c r="J118" s="55"/>
      <c r="K118" s="55"/>
      <c r="L118" s="55"/>
      <c r="M118" s="55"/>
      <c r="N118" s="55"/>
      <c r="O118" s="55"/>
      <c r="P118" s="55"/>
      <c r="Q118" s="55" t="s">
        <v>229</v>
      </c>
      <c r="R118" s="55"/>
    </row>
    <row r="119" spans="1:18" ht="22.5" customHeight="1" x14ac:dyDescent="0.25">
      <c r="A119" s="8">
        <v>114</v>
      </c>
      <c r="B119" s="19" t="s">
        <v>190</v>
      </c>
      <c r="C119" s="5" t="s">
        <v>191</v>
      </c>
      <c r="D119" s="35">
        <v>2520000</v>
      </c>
      <c r="E119" s="55"/>
      <c r="F119" s="55"/>
      <c r="G119" s="55"/>
      <c r="H119" s="55"/>
      <c r="I119" s="55">
        <v>3074000</v>
      </c>
      <c r="J119" s="55"/>
      <c r="K119" s="55"/>
      <c r="L119" s="55"/>
      <c r="M119" s="55"/>
      <c r="N119" s="55"/>
      <c r="O119" s="55"/>
      <c r="P119" s="55"/>
      <c r="Q119" s="55" t="s">
        <v>229</v>
      </c>
      <c r="R119" s="55"/>
    </row>
    <row r="120" spans="1:18" ht="22.5" customHeight="1" x14ac:dyDescent="0.25">
      <c r="A120" s="8">
        <v>115</v>
      </c>
      <c r="B120" s="98" t="s">
        <v>192</v>
      </c>
      <c r="C120" s="5" t="s">
        <v>191</v>
      </c>
      <c r="D120" s="35">
        <v>3120000</v>
      </c>
      <c r="E120" s="55"/>
      <c r="F120" s="55"/>
      <c r="G120" s="55"/>
      <c r="H120" s="55"/>
      <c r="I120" s="55">
        <v>3806000</v>
      </c>
      <c r="J120" s="55"/>
      <c r="K120" s="55"/>
      <c r="L120" s="55"/>
      <c r="M120" s="55"/>
      <c r="N120" s="55"/>
      <c r="O120" s="55"/>
      <c r="P120" s="55"/>
      <c r="Q120" s="55" t="s">
        <v>229</v>
      </c>
      <c r="R120" s="55"/>
    </row>
    <row r="121" spans="1:18" ht="22.5" customHeight="1" x14ac:dyDescent="0.25">
      <c r="A121" s="8">
        <v>116</v>
      </c>
      <c r="B121" s="98"/>
      <c r="C121" s="5" t="s">
        <v>193</v>
      </c>
      <c r="D121" s="35">
        <v>2886000</v>
      </c>
      <c r="E121" s="55"/>
      <c r="F121" s="55"/>
      <c r="G121" s="55"/>
      <c r="H121" s="55"/>
      <c r="I121" s="55">
        <v>3521000</v>
      </c>
      <c r="J121" s="55"/>
      <c r="K121" s="55"/>
      <c r="L121" s="55"/>
      <c r="M121" s="55"/>
      <c r="N121" s="55"/>
      <c r="O121" s="55"/>
      <c r="P121" s="55"/>
      <c r="Q121" s="55" t="s">
        <v>229</v>
      </c>
      <c r="R121" s="55"/>
    </row>
    <row r="122" spans="1:18" ht="22.5" customHeight="1" x14ac:dyDescent="0.25">
      <c r="A122" s="8">
        <v>117</v>
      </c>
      <c r="B122" s="19" t="s">
        <v>194</v>
      </c>
      <c r="C122" s="5" t="s">
        <v>195</v>
      </c>
      <c r="D122" s="35">
        <v>2340000</v>
      </c>
      <c r="E122" s="55"/>
      <c r="F122" s="55"/>
      <c r="G122" s="55"/>
      <c r="H122" s="55"/>
      <c r="I122" s="55">
        <v>2855000</v>
      </c>
      <c r="J122" s="55">
        <f>I122*0.4</f>
        <v>1142000</v>
      </c>
      <c r="K122" s="55"/>
      <c r="L122" s="55"/>
      <c r="M122" s="55"/>
      <c r="N122" s="55"/>
      <c r="O122" s="55"/>
      <c r="P122" s="55"/>
      <c r="Q122" s="55" t="s">
        <v>229</v>
      </c>
      <c r="R122" s="55"/>
    </row>
    <row r="123" spans="1:18" ht="22.5" customHeight="1" x14ac:dyDescent="0.25">
      <c r="A123" s="8">
        <v>118</v>
      </c>
      <c r="B123" s="19" t="s">
        <v>196</v>
      </c>
      <c r="C123" s="5" t="s">
        <v>197</v>
      </c>
      <c r="D123" s="35">
        <v>2340000</v>
      </c>
      <c r="E123" s="55"/>
      <c r="F123" s="55"/>
      <c r="G123" s="55"/>
      <c r="H123" s="55"/>
      <c r="I123" s="55">
        <v>2855000</v>
      </c>
      <c r="J123" s="55">
        <f>I123*0.85</f>
        <v>2426750</v>
      </c>
      <c r="K123" s="55"/>
      <c r="L123" s="55"/>
      <c r="M123" s="55"/>
      <c r="N123" s="55"/>
      <c r="O123" s="55"/>
      <c r="P123" s="55"/>
      <c r="Q123" s="55" t="s">
        <v>229</v>
      </c>
      <c r="R123" s="55"/>
    </row>
    <row r="124" spans="1:18" ht="22.5" customHeight="1" x14ac:dyDescent="0.25">
      <c r="A124" s="8">
        <v>119</v>
      </c>
      <c r="B124" s="19" t="s">
        <v>198</v>
      </c>
      <c r="C124" s="5" t="s">
        <v>199</v>
      </c>
      <c r="D124" s="35">
        <v>2340000</v>
      </c>
      <c r="E124" s="55"/>
      <c r="F124" s="55"/>
      <c r="G124" s="55"/>
      <c r="H124" s="55"/>
      <c r="I124" s="55">
        <v>2855000</v>
      </c>
      <c r="J124" s="55"/>
      <c r="K124" s="55"/>
      <c r="L124" s="55"/>
      <c r="M124" s="55"/>
      <c r="N124" s="55"/>
      <c r="O124" s="55"/>
      <c r="P124" s="55"/>
      <c r="Q124" s="55" t="s">
        <v>229</v>
      </c>
      <c r="R124" s="55"/>
    </row>
    <row r="125" spans="1:18" ht="22.5" customHeight="1" x14ac:dyDescent="0.25">
      <c r="A125" s="8">
        <v>120</v>
      </c>
      <c r="B125" s="19" t="s">
        <v>200</v>
      </c>
      <c r="C125" s="5" t="s">
        <v>201</v>
      </c>
      <c r="D125" s="35">
        <v>2340000</v>
      </c>
      <c r="E125" s="55"/>
      <c r="F125" s="55"/>
      <c r="G125" s="55"/>
      <c r="H125" s="55"/>
      <c r="I125" s="55">
        <v>2855000</v>
      </c>
      <c r="J125" s="55"/>
      <c r="K125" s="55"/>
      <c r="L125" s="55"/>
      <c r="M125" s="55"/>
      <c r="N125" s="55"/>
      <c r="O125" s="55"/>
      <c r="P125" s="55"/>
      <c r="Q125" s="55" t="s">
        <v>229</v>
      </c>
      <c r="R125" s="55"/>
    </row>
    <row r="126" spans="1:18" ht="22.5" customHeight="1" x14ac:dyDescent="0.25">
      <c r="A126" s="8">
        <v>121</v>
      </c>
      <c r="B126" s="19" t="s">
        <v>202</v>
      </c>
      <c r="C126" s="5" t="s">
        <v>203</v>
      </c>
      <c r="D126" s="35">
        <v>2340000</v>
      </c>
      <c r="E126" s="55"/>
      <c r="F126" s="55"/>
      <c r="G126" s="55"/>
      <c r="H126" s="55"/>
      <c r="I126" s="55">
        <v>2855000</v>
      </c>
      <c r="J126" s="55"/>
      <c r="K126" s="55"/>
      <c r="L126" s="55"/>
      <c r="M126" s="55"/>
      <c r="N126" s="55"/>
      <c r="O126" s="55"/>
      <c r="P126" s="55"/>
      <c r="Q126" s="55" t="s">
        <v>229</v>
      </c>
      <c r="R126" s="55"/>
    </row>
    <row r="127" spans="1:18" ht="22.5" customHeight="1" x14ac:dyDescent="0.25">
      <c r="A127" s="8">
        <v>122</v>
      </c>
      <c r="B127" s="19" t="s">
        <v>204</v>
      </c>
      <c r="C127" s="5" t="s">
        <v>205</v>
      </c>
      <c r="D127" s="35">
        <v>2340000</v>
      </c>
      <c r="E127" s="55"/>
      <c r="F127" s="55"/>
      <c r="G127" s="55"/>
      <c r="H127" s="55"/>
      <c r="I127" s="55">
        <v>2855000</v>
      </c>
      <c r="J127" s="55">
        <f>I127*0.5</f>
        <v>1427500</v>
      </c>
      <c r="K127" s="55"/>
      <c r="L127" s="55"/>
      <c r="M127" s="55"/>
      <c r="N127" s="55"/>
      <c r="O127" s="55"/>
      <c r="P127" s="55"/>
      <c r="Q127" s="55" t="s">
        <v>229</v>
      </c>
      <c r="R127" s="55"/>
    </row>
    <row r="128" spans="1:18" ht="22.5" customHeight="1" x14ac:dyDescent="0.25">
      <c r="A128" s="8">
        <v>123</v>
      </c>
      <c r="B128" s="19" t="s">
        <v>206</v>
      </c>
      <c r="C128" s="5" t="s">
        <v>63</v>
      </c>
      <c r="D128" s="35">
        <v>2340000</v>
      </c>
      <c r="E128" s="55"/>
      <c r="F128" s="55"/>
      <c r="G128" s="55"/>
      <c r="H128" s="55"/>
      <c r="I128" s="55">
        <v>2855000</v>
      </c>
      <c r="J128" s="55"/>
      <c r="K128" s="55"/>
      <c r="L128" s="55"/>
      <c r="M128" s="55"/>
      <c r="N128" s="55"/>
      <c r="O128" s="55"/>
      <c r="P128" s="55"/>
      <c r="Q128" s="55" t="s">
        <v>229</v>
      </c>
      <c r="R128" s="55"/>
    </row>
    <row r="129" spans="1:18" ht="22.5" customHeight="1" x14ac:dyDescent="0.25">
      <c r="A129" s="8">
        <v>124</v>
      </c>
      <c r="B129" s="19" t="s">
        <v>207</v>
      </c>
      <c r="C129" s="5" t="s">
        <v>208</v>
      </c>
      <c r="D129" s="35">
        <v>2340000</v>
      </c>
      <c r="E129" s="55"/>
      <c r="F129" s="55"/>
      <c r="G129" s="55"/>
      <c r="H129" s="55"/>
      <c r="I129" s="55">
        <v>2855000</v>
      </c>
      <c r="J129" s="55">
        <f>I129*0.4</f>
        <v>1142000</v>
      </c>
      <c r="K129" s="55"/>
      <c r="L129" s="55"/>
      <c r="M129" s="55"/>
      <c r="N129" s="55"/>
      <c r="O129" s="55"/>
      <c r="P129" s="55"/>
      <c r="Q129" s="55" t="s">
        <v>229</v>
      </c>
      <c r="R129" s="55"/>
    </row>
    <row r="130" spans="1:18" ht="22.5" customHeight="1" x14ac:dyDescent="0.25">
      <c r="A130" s="8">
        <v>125</v>
      </c>
      <c r="B130" s="19" t="s">
        <v>209</v>
      </c>
      <c r="C130" s="5" t="s">
        <v>210</v>
      </c>
      <c r="D130" s="35">
        <v>2340000</v>
      </c>
      <c r="E130" s="55"/>
      <c r="F130" s="55"/>
      <c r="G130" s="55"/>
      <c r="H130" s="55"/>
      <c r="I130" s="55">
        <v>2855000</v>
      </c>
      <c r="J130" s="55"/>
      <c r="K130" s="55"/>
      <c r="L130" s="55"/>
      <c r="M130" s="55"/>
      <c r="N130" s="55"/>
      <c r="O130" s="55"/>
      <c r="P130" s="55"/>
      <c r="Q130" s="55" t="s">
        <v>229</v>
      </c>
      <c r="R130" s="55"/>
    </row>
    <row r="131" spans="1:18" ht="22.5" customHeight="1" x14ac:dyDescent="0.25">
      <c r="A131" s="8">
        <v>126</v>
      </c>
      <c r="B131" s="19" t="s">
        <v>211</v>
      </c>
      <c r="C131" s="5" t="s">
        <v>210</v>
      </c>
      <c r="D131" s="35">
        <v>2340000</v>
      </c>
      <c r="E131" s="55"/>
      <c r="F131" s="55"/>
      <c r="G131" s="55"/>
      <c r="H131" s="55"/>
      <c r="I131" s="55">
        <v>2855000</v>
      </c>
      <c r="J131" s="55"/>
      <c r="K131" s="55"/>
      <c r="L131" s="55"/>
      <c r="M131" s="55"/>
      <c r="N131" s="55"/>
      <c r="O131" s="55"/>
      <c r="P131" s="55"/>
      <c r="Q131" s="55" t="s">
        <v>229</v>
      </c>
      <c r="R131" s="55"/>
    </row>
    <row r="132" spans="1:18" ht="22.5" customHeight="1" x14ac:dyDescent="0.25">
      <c r="A132" s="8">
        <v>127</v>
      </c>
      <c r="B132" s="98" t="s">
        <v>212</v>
      </c>
      <c r="C132" s="5" t="s">
        <v>213</v>
      </c>
      <c r="D132" s="35">
        <v>3120000</v>
      </c>
      <c r="E132" s="55"/>
      <c r="F132" s="55"/>
      <c r="G132" s="55"/>
      <c r="H132" s="55"/>
      <c r="I132" s="55">
        <v>3806000</v>
      </c>
      <c r="J132" s="55"/>
      <c r="K132" s="55"/>
      <c r="L132" s="55"/>
      <c r="M132" s="55"/>
      <c r="N132" s="55"/>
      <c r="O132" s="55"/>
      <c r="P132" s="55"/>
      <c r="Q132" s="55" t="s">
        <v>229</v>
      </c>
      <c r="R132" s="55"/>
    </row>
    <row r="133" spans="1:18" ht="22.5" customHeight="1" x14ac:dyDescent="0.25">
      <c r="A133" s="8">
        <v>128</v>
      </c>
      <c r="B133" s="98"/>
      <c r="C133" s="5" t="s">
        <v>214</v>
      </c>
      <c r="D133" s="35">
        <v>2340000</v>
      </c>
      <c r="E133" s="55"/>
      <c r="F133" s="55"/>
      <c r="G133" s="55"/>
      <c r="H133" s="55"/>
      <c r="I133" s="55">
        <v>2855000</v>
      </c>
      <c r="J133" s="55"/>
      <c r="K133" s="55"/>
      <c r="L133" s="55"/>
      <c r="M133" s="55"/>
      <c r="N133" s="55"/>
      <c r="O133" s="55"/>
      <c r="P133" s="55"/>
      <c r="Q133" s="55" t="s">
        <v>229</v>
      </c>
      <c r="R133" s="55"/>
    </row>
    <row r="134" spans="1:18" ht="22.5" customHeight="1" x14ac:dyDescent="0.25">
      <c r="A134" s="8">
        <v>129</v>
      </c>
      <c r="B134" s="88" t="s">
        <v>215</v>
      </c>
      <c r="C134" s="5" t="s">
        <v>213</v>
      </c>
      <c r="D134" s="35">
        <v>1092000</v>
      </c>
      <c r="E134" s="55"/>
      <c r="F134" s="55"/>
      <c r="G134" s="55"/>
      <c r="H134" s="55"/>
      <c r="I134" s="55">
        <v>1332000</v>
      </c>
      <c r="J134" s="55"/>
      <c r="K134" s="55"/>
      <c r="L134" s="55"/>
      <c r="M134" s="55"/>
      <c r="N134" s="55"/>
      <c r="O134" s="55"/>
      <c r="P134" s="55"/>
      <c r="Q134" s="55" t="s">
        <v>229</v>
      </c>
      <c r="R134" s="55"/>
    </row>
    <row r="135" spans="1:18" ht="22.5" customHeight="1" x14ac:dyDescent="0.25">
      <c r="A135" s="8">
        <v>130</v>
      </c>
      <c r="B135" s="88"/>
      <c r="C135" s="5" t="s">
        <v>214</v>
      </c>
      <c r="D135" s="35">
        <v>780000</v>
      </c>
      <c r="E135" s="55"/>
      <c r="F135" s="55"/>
      <c r="G135" s="55"/>
      <c r="H135" s="55"/>
      <c r="I135" s="55">
        <v>952000</v>
      </c>
      <c r="J135" s="55"/>
      <c r="K135" s="55"/>
      <c r="L135" s="55"/>
      <c r="M135" s="55"/>
      <c r="N135" s="55"/>
      <c r="O135" s="55"/>
      <c r="P135" s="55"/>
      <c r="Q135" s="55" t="s">
        <v>229</v>
      </c>
      <c r="R135" s="55"/>
    </row>
    <row r="136" spans="1:18" ht="22.5" customHeight="1" x14ac:dyDescent="0.25">
      <c r="A136" s="8">
        <v>131</v>
      </c>
      <c r="B136" s="4" t="s">
        <v>216</v>
      </c>
      <c r="C136" s="5" t="s">
        <v>217</v>
      </c>
      <c r="D136" s="35">
        <v>7800000</v>
      </c>
      <c r="E136" s="55"/>
      <c r="F136" s="55"/>
      <c r="G136" s="55"/>
      <c r="H136" s="55"/>
      <c r="I136" s="55">
        <v>9516000</v>
      </c>
      <c r="J136" s="55"/>
      <c r="K136" s="55"/>
      <c r="L136" s="55"/>
      <c r="M136" s="55"/>
      <c r="N136" s="55"/>
      <c r="O136" s="55"/>
      <c r="P136" s="55"/>
      <c r="Q136" s="55" t="s">
        <v>229</v>
      </c>
      <c r="R136" s="55"/>
    </row>
    <row r="137" spans="1:18" ht="22.5" customHeight="1" x14ac:dyDescent="0.25">
      <c r="A137" s="8">
        <v>132</v>
      </c>
      <c r="B137" s="4" t="s">
        <v>218</v>
      </c>
      <c r="C137" s="5" t="s">
        <v>219</v>
      </c>
      <c r="D137" s="35">
        <v>1250000</v>
      </c>
      <c r="E137" s="55"/>
      <c r="F137" s="55"/>
      <c r="G137" s="55"/>
      <c r="H137" s="55"/>
      <c r="I137" s="55">
        <v>2500000</v>
      </c>
      <c r="J137" s="55">
        <f>I137*0.65</f>
        <v>1625000</v>
      </c>
      <c r="K137" s="55"/>
      <c r="L137" s="55"/>
      <c r="M137" s="55"/>
      <c r="N137" s="55"/>
      <c r="O137" s="55"/>
      <c r="P137" s="55"/>
      <c r="Q137" s="55" t="s">
        <v>229</v>
      </c>
      <c r="R137" s="55"/>
    </row>
    <row r="138" spans="1:18" ht="22.5" customHeight="1" x14ac:dyDescent="0.25">
      <c r="A138" s="8">
        <v>133</v>
      </c>
      <c r="B138" s="4" t="s">
        <v>220</v>
      </c>
      <c r="C138" s="5" t="s">
        <v>221</v>
      </c>
      <c r="D138" s="35">
        <v>1250000</v>
      </c>
      <c r="E138" s="55"/>
      <c r="F138" s="55"/>
      <c r="G138" s="55"/>
      <c r="H138" s="55"/>
      <c r="I138" s="55">
        <v>1525000</v>
      </c>
      <c r="J138" s="55"/>
      <c r="K138" s="55"/>
      <c r="L138" s="55"/>
      <c r="M138" s="55"/>
      <c r="N138" s="55"/>
      <c r="O138" s="55"/>
      <c r="P138" s="55"/>
      <c r="Q138" s="55" t="s">
        <v>229</v>
      </c>
      <c r="R138" s="55"/>
    </row>
    <row r="139" spans="1:18" ht="22.5" customHeight="1" x14ac:dyDescent="0.25">
      <c r="A139" s="8">
        <v>134</v>
      </c>
      <c r="B139" s="4" t="s">
        <v>222</v>
      </c>
      <c r="C139" s="5" t="s">
        <v>223</v>
      </c>
      <c r="D139" s="35">
        <v>7800000</v>
      </c>
      <c r="E139" s="55"/>
      <c r="F139" s="55"/>
      <c r="G139" s="55"/>
      <c r="H139" s="55"/>
      <c r="I139" s="55">
        <v>9516000</v>
      </c>
      <c r="J139" s="55"/>
      <c r="K139" s="55"/>
      <c r="L139" s="55"/>
      <c r="M139" s="55"/>
      <c r="N139" s="55"/>
      <c r="O139" s="55"/>
      <c r="P139" s="55"/>
      <c r="Q139" s="55" t="s">
        <v>229</v>
      </c>
      <c r="R139" s="55"/>
    </row>
    <row r="140" spans="1:18" ht="22.5" customHeight="1" x14ac:dyDescent="0.25">
      <c r="A140" s="8">
        <v>135</v>
      </c>
      <c r="B140" s="4" t="s">
        <v>224</v>
      </c>
      <c r="C140" s="5" t="s">
        <v>128</v>
      </c>
      <c r="D140" s="35">
        <v>2000000</v>
      </c>
      <c r="E140" s="55"/>
      <c r="F140" s="55"/>
      <c r="G140" s="55"/>
      <c r="H140" s="55"/>
      <c r="I140" s="55">
        <v>2440000</v>
      </c>
      <c r="J140" s="55"/>
      <c r="K140" s="55"/>
      <c r="L140" s="55"/>
      <c r="M140" s="55"/>
      <c r="N140" s="55"/>
      <c r="O140" s="55"/>
      <c r="P140" s="55"/>
      <c r="Q140" s="55" t="s">
        <v>229</v>
      </c>
      <c r="R140" s="55"/>
    </row>
    <row r="141" spans="1:18" ht="22.5" customHeight="1" x14ac:dyDescent="0.25">
      <c r="A141" s="8">
        <v>136</v>
      </c>
      <c r="B141" s="4" t="s">
        <v>225</v>
      </c>
      <c r="C141" s="5" t="s">
        <v>226</v>
      </c>
      <c r="D141" s="35">
        <v>1500000</v>
      </c>
      <c r="E141" s="55"/>
      <c r="F141" s="55"/>
      <c r="G141" s="55"/>
      <c r="H141" s="55"/>
      <c r="I141" s="55">
        <v>1600000</v>
      </c>
      <c r="J141" s="55">
        <v>950000</v>
      </c>
      <c r="K141" s="55"/>
      <c r="L141" s="55"/>
      <c r="M141" s="55"/>
      <c r="N141" s="55"/>
      <c r="O141" s="55"/>
      <c r="P141" s="55"/>
      <c r="Q141" s="55" t="s">
        <v>229</v>
      </c>
      <c r="R141" s="55"/>
    </row>
    <row r="142" spans="1:18" ht="22.5" customHeight="1" x14ac:dyDescent="0.25">
      <c r="A142" s="8">
        <v>137</v>
      </c>
      <c r="B142" s="4" t="s">
        <v>227</v>
      </c>
      <c r="C142" s="5" t="s">
        <v>228</v>
      </c>
      <c r="D142" s="35">
        <v>1500000</v>
      </c>
      <c r="E142" s="55"/>
      <c r="F142" s="55"/>
      <c r="G142" s="55"/>
      <c r="H142" s="55"/>
      <c r="I142" s="55">
        <v>1600000</v>
      </c>
      <c r="J142" s="55"/>
      <c r="K142" s="55"/>
      <c r="L142" s="55"/>
      <c r="M142" s="55"/>
      <c r="N142" s="55"/>
      <c r="O142" s="55"/>
      <c r="P142" s="55"/>
      <c r="Q142" s="55" t="s">
        <v>229</v>
      </c>
      <c r="R142" s="55"/>
    </row>
    <row r="143" spans="1:18" ht="22.5" customHeight="1" x14ac:dyDescent="0.25">
      <c r="A143" s="8">
        <v>138</v>
      </c>
      <c r="B143" s="19" t="s">
        <v>48</v>
      </c>
      <c r="C143" s="19" t="s">
        <v>238</v>
      </c>
      <c r="D143" s="35">
        <v>9900000</v>
      </c>
      <c r="E143" s="55"/>
      <c r="F143" s="55"/>
      <c r="G143" s="55"/>
      <c r="H143" s="55"/>
      <c r="I143" s="55">
        <v>15680000</v>
      </c>
      <c r="J143" s="55">
        <f>I143*0.4</f>
        <v>6272000</v>
      </c>
      <c r="K143" s="55"/>
      <c r="L143" s="55"/>
      <c r="M143" s="55"/>
      <c r="N143" s="55"/>
      <c r="O143" s="55"/>
      <c r="P143" s="55"/>
      <c r="Q143" s="55" t="s">
        <v>235</v>
      </c>
      <c r="R143" s="55"/>
    </row>
    <row r="144" spans="1:18" ht="22.5" customHeight="1" x14ac:dyDescent="0.25">
      <c r="A144" s="8">
        <v>139</v>
      </c>
      <c r="B144" s="19" t="s">
        <v>48</v>
      </c>
      <c r="C144" s="19" t="s">
        <v>239</v>
      </c>
      <c r="D144" s="35">
        <v>9240000</v>
      </c>
      <c r="E144" s="55"/>
      <c r="F144" s="55"/>
      <c r="G144" s="55"/>
      <c r="H144" s="55"/>
      <c r="I144" s="55">
        <v>14112000</v>
      </c>
      <c r="J144" s="55">
        <f>I144*0.4</f>
        <v>5644800</v>
      </c>
      <c r="K144" s="55">
        <f>I144*0.3</f>
        <v>4233600</v>
      </c>
      <c r="L144" s="55">
        <f>I144*0.25</f>
        <v>3528000</v>
      </c>
      <c r="M144" s="55"/>
      <c r="N144" s="55"/>
      <c r="O144" s="55"/>
      <c r="P144" s="55"/>
      <c r="Q144" s="55" t="s">
        <v>235</v>
      </c>
      <c r="R144" s="55"/>
    </row>
    <row r="145" spans="1:18" ht="25.5" customHeight="1" x14ac:dyDescent="0.25">
      <c r="A145" s="8">
        <v>140</v>
      </c>
      <c r="B145" s="19" t="s">
        <v>48</v>
      </c>
      <c r="C145" s="19" t="s">
        <v>240</v>
      </c>
      <c r="D145" s="35">
        <v>7194000</v>
      </c>
      <c r="E145" s="55"/>
      <c r="F145" s="55"/>
      <c r="G145" s="55"/>
      <c r="H145" s="55"/>
      <c r="I145" s="55">
        <v>9880000</v>
      </c>
      <c r="J145" s="55"/>
      <c r="K145" s="55"/>
      <c r="L145" s="55"/>
      <c r="M145" s="55"/>
      <c r="N145" s="55"/>
      <c r="O145" s="55"/>
      <c r="P145" s="55"/>
      <c r="Q145" s="55" t="s">
        <v>235</v>
      </c>
      <c r="R145" s="55"/>
    </row>
    <row r="146" spans="1:18" ht="22.5" customHeight="1" x14ac:dyDescent="0.25">
      <c r="A146" s="8">
        <v>141</v>
      </c>
      <c r="B146" s="19" t="s">
        <v>48</v>
      </c>
      <c r="C146" s="19" t="s">
        <v>241</v>
      </c>
      <c r="D146" s="35">
        <v>5346000</v>
      </c>
      <c r="E146" s="55"/>
      <c r="F146" s="55"/>
      <c r="G146" s="55"/>
      <c r="H146" s="55"/>
      <c r="I146" s="55">
        <v>6500000</v>
      </c>
      <c r="J146" s="55">
        <f t="shared" ref="J146:J160" si="0">I146*0.4</f>
        <v>2600000</v>
      </c>
      <c r="K146" s="55">
        <f>I146*0.3</f>
        <v>1950000</v>
      </c>
      <c r="L146" s="55"/>
      <c r="M146" s="55"/>
      <c r="N146" s="55"/>
      <c r="O146" s="55"/>
      <c r="P146" s="55"/>
      <c r="Q146" s="55" t="s">
        <v>235</v>
      </c>
      <c r="R146" s="55"/>
    </row>
    <row r="147" spans="1:18" ht="22.5" customHeight="1" x14ac:dyDescent="0.25">
      <c r="A147" s="8">
        <v>142</v>
      </c>
      <c r="B147" s="19" t="s">
        <v>3</v>
      </c>
      <c r="C147" s="19" t="s">
        <v>242</v>
      </c>
      <c r="D147" s="35">
        <v>9900000</v>
      </c>
      <c r="E147" s="55"/>
      <c r="F147" s="55"/>
      <c r="G147" s="55"/>
      <c r="H147" s="55"/>
      <c r="I147" s="55">
        <v>10880000</v>
      </c>
      <c r="J147" s="55">
        <f t="shared" si="0"/>
        <v>4352000</v>
      </c>
      <c r="K147" s="55"/>
      <c r="L147" s="55"/>
      <c r="M147" s="55"/>
      <c r="N147" s="55"/>
      <c r="O147" s="55"/>
      <c r="P147" s="55"/>
      <c r="Q147" s="55" t="s">
        <v>235</v>
      </c>
      <c r="R147" s="55"/>
    </row>
    <row r="148" spans="1:18" ht="22.5" customHeight="1" x14ac:dyDescent="0.25">
      <c r="A148" s="8">
        <v>143</v>
      </c>
      <c r="B148" s="19" t="s">
        <v>3</v>
      </c>
      <c r="C148" s="19" t="s">
        <v>243</v>
      </c>
      <c r="D148" s="35">
        <v>5280000</v>
      </c>
      <c r="E148" s="55"/>
      <c r="F148" s="55"/>
      <c r="G148" s="55"/>
      <c r="H148" s="55"/>
      <c r="I148" s="55">
        <v>6336000</v>
      </c>
      <c r="J148" s="55">
        <f t="shared" si="0"/>
        <v>2534400</v>
      </c>
      <c r="K148" s="55"/>
      <c r="L148" s="55"/>
      <c r="M148" s="55"/>
      <c r="N148" s="55"/>
      <c r="O148" s="55"/>
      <c r="P148" s="55"/>
      <c r="Q148" s="55" t="s">
        <v>235</v>
      </c>
      <c r="R148" s="55"/>
    </row>
    <row r="149" spans="1:18" ht="22.5" customHeight="1" x14ac:dyDescent="0.25">
      <c r="A149" s="8">
        <v>144</v>
      </c>
      <c r="B149" s="19" t="s">
        <v>3</v>
      </c>
      <c r="C149" s="19" t="s">
        <v>244</v>
      </c>
      <c r="D149" s="35">
        <v>3894000</v>
      </c>
      <c r="E149" s="55"/>
      <c r="F149" s="55"/>
      <c r="G149" s="55"/>
      <c r="H149" s="55"/>
      <c r="I149" s="55">
        <v>4673000</v>
      </c>
      <c r="J149" s="55">
        <f t="shared" si="0"/>
        <v>1869200</v>
      </c>
      <c r="K149" s="55">
        <f>I149*0.3</f>
        <v>1401900</v>
      </c>
      <c r="L149" s="55"/>
      <c r="M149" s="55"/>
      <c r="N149" s="55"/>
      <c r="O149" s="55"/>
      <c r="P149" s="55"/>
      <c r="Q149" s="55" t="s">
        <v>235</v>
      </c>
      <c r="R149" s="55"/>
    </row>
    <row r="150" spans="1:18" ht="22.5" customHeight="1" x14ac:dyDescent="0.25">
      <c r="A150" s="8">
        <v>145</v>
      </c>
      <c r="B150" s="19" t="s">
        <v>3</v>
      </c>
      <c r="C150" s="19" t="s">
        <v>245</v>
      </c>
      <c r="D150" s="35">
        <v>6600000</v>
      </c>
      <c r="E150" s="55"/>
      <c r="F150" s="55"/>
      <c r="G150" s="55"/>
      <c r="H150" s="55"/>
      <c r="I150" s="55">
        <v>7920000</v>
      </c>
      <c r="J150" s="55">
        <f t="shared" si="0"/>
        <v>3168000</v>
      </c>
      <c r="K150" s="55"/>
      <c r="L150" s="55"/>
      <c r="M150" s="55"/>
      <c r="N150" s="55"/>
      <c r="O150" s="55"/>
      <c r="P150" s="55"/>
      <c r="Q150" s="55" t="s">
        <v>235</v>
      </c>
      <c r="R150" s="55"/>
    </row>
    <row r="151" spans="1:18" ht="22.5" customHeight="1" x14ac:dyDescent="0.25">
      <c r="A151" s="8">
        <v>146</v>
      </c>
      <c r="B151" s="19" t="s">
        <v>3</v>
      </c>
      <c r="C151" s="19" t="s">
        <v>246</v>
      </c>
      <c r="D151" s="35">
        <v>2970000</v>
      </c>
      <c r="E151" s="55"/>
      <c r="F151" s="55"/>
      <c r="G151" s="55"/>
      <c r="H151" s="55"/>
      <c r="I151" s="55">
        <v>3564000</v>
      </c>
      <c r="J151" s="55">
        <f t="shared" si="0"/>
        <v>1425600</v>
      </c>
      <c r="K151" s="55">
        <f>I151*0.3</f>
        <v>1069200</v>
      </c>
      <c r="L151" s="55">
        <f>I151*0.25</f>
        <v>891000</v>
      </c>
      <c r="M151" s="55"/>
      <c r="N151" s="55"/>
      <c r="O151" s="55"/>
      <c r="P151" s="55"/>
      <c r="Q151" s="55" t="s">
        <v>235</v>
      </c>
      <c r="R151" s="55"/>
    </row>
    <row r="152" spans="1:18" ht="22.5" customHeight="1" x14ac:dyDescent="0.25">
      <c r="A152" s="8">
        <v>147</v>
      </c>
      <c r="B152" s="19" t="s">
        <v>3</v>
      </c>
      <c r="C152" s="19" t="s">
        <v>247</v>
      </c>
      <c r="D152" s="35">
        <v>1386000</v>
      </c>
      <c r="E152" s="55"/>
      <c r="F152" s="55"/>
      <c r="G152" s="55"/>
      <c r="H152" s="55"/>
      <c r="I152" s="55">
        <v>1663000</v>
      </c>
      <c r="J152" s="55">
        <f t="shared" si="0"/>
        <v>665200</v>
      </c>
      <c r="K152" s="55">
        <f>I152*0.3</f>
        <v>498900</v>
      </c>
      <c r="L152" s="55"/>
      <c r="M152" s="55"/>
      <c r="N152" s="55"/>
      <c r="O152" s="55"/>
      <c r="P152" s="55"/>
      <c r="Q152" s="55" t="s">
        <v>235</v>
      </c>
      <c r="R152" s="55"/>
    </row>
    <row r="153" spans="1:18" ht="22.5" customHeight="1" x14ac:dyDescent="0.25">
      <c r="A153" s="8">
        <v>148</v>
      </c>
      <c r="B153" s="19" t="s">
        <v>3</v>
      </c>
      <c r="C153" s="19" t="s">
        <v>248</v>
      </c>
      <c r="D153" s="35">
        <v>1188000</v>
      </c>
      <c r="E153" s="55"/>
      <c r="F153" s="55"/>
      <c r="G153" s="55"/>
      <c r="H153" s="55"/>
      <c r="I153" s="55">
        <v>1426000</v>
      </c>
      <c r="J153" s="55">
        <f t="shared" si="0"/>
        <v>570400</v>
      </c>
      <c r="K153" s="55"/>
      <c r="L153" s="55"/>
      <c r="M153" s="55"/>
      <c r="N153" s="55"/>
      <c r="O153" s="55"/>
      <c r="P153" s="55"/>
      <c r="Q153" s="55" t="s">
        <v>235</v>
      </c>
      <c r="R153" s="55"/>
    </row>
    <row r="154" spans="1:18" ht="22.5" customHeight="1" x14ac:dyDescent="0.25">
      <c r="A154" s="8">
        <v>149</v>
      </c>
      <c r="B154" s="19" t="s">
        <v>3</v>
      </c>
      <c r="C154" s="19" t="s">
        <v>249</v>
      </c>
      <c r="D154" s="35">
        <v>1800000</v>
      </c>
      <c r="E154" s="55"/>
      <c r="F154" s="55"/>
      <c r="G154" s="55"/>
      <c r="H154" s="55"/>
      <c r="I154" s="55">
        <v>2160000</v>
      </c>
      <c r="J154" s="55">
        <f t="shared" si="0"/>
        <v>864000</v>
      </c>
      <c r="K154" s="55">
        <f>I154*0.3</f>
        <v>648000</v>
      </c>
      <c r="L154" s="55"/>
      <c r="M154" s="55"/>
      <c r="N154" s="55"/>
      <c r="O154" s="55"/>
      <c r="P154" s="55"/>
      <c r="Q154" s="55" t="s">
        <v>235</v>
      </c>
      <c r="R154" s="55"/>
    </row>
    <row r="155" spans="1:18" ht="22.5" customHeight="1" x14ac:dyDescent="0.25">
      <c r="A155" s="8">
        <v>150</v>
      </c>
      <c r="B155" s="19" t="s">
        <v>3</v>
      </c>
      <c r="C155" s="19" t="s">
        <v>250</v>
      </c>
      <c r="D155" s="35">
        <v>420000</v>
      </c>
      <c r="E155" s="55"/>
      <c r="F155" s="55"/>
      <c r="G155" s="55"/>
      <c r="H155" s="55"/>
      <c r="I155" s="55">
        <v>504000</v>
      </c>
      <c r="J155" s="55">
        <f t="shared" si="0"/>
        <v>201600</v>
      </c>
      <c r="K155" s="55"/>
      <c r="L155" s="55"/>
      <c r="M155" s="55"/>
      <c r="N155" s="55"/>
      <c r="O155" s="55"/>
      <c r="P155" s="55"/>
      <c r="Q155" s="55" t="s">
        <v>235</v>
      </c>
      <c r="R155" s="55"/>
    </row>
    <row r="156" spans="1:18" ht="22.5" customHeight="1" x14ac:dyDescent="0.25">
      <c r="A156" s="8">
        <v>151</v>
      </c>
      <c r="B156" s="19" t="s">
        <v>49</v>
      </c>
      <c r="C156" s="19" t="s">
        <v>251</v>
      </c>
      <c r="D156" s="35">
        <v>990000</v>
      </c>
      <c r="E156" s="55"/>
      <c r="F156" s="55"/>
      <c r="G156" s="55"/>
      <c r="H156" s="55"/>
      <c r="I156" s="55">
        <v>1188000</v>
      </c>
      <c r="J156" s="55">
        <f t="shared" si="0"/>
        <v>475200</v>
      </c>
      <c r="K156" s="55">
        <f>I156*0.3</f>
        <v>356400</v>
      </c>
      <c r="L156" s="55"/>
      <c r="M156" s="55"/>
      <c r="N156" s="55"/>
      <c r="O156" s="55"/>
      <c r="P156" s="55"/>
      <c r="Q156" s="55" t="s">
        <v>235</v>
      </c>
      <c r="R156" s="55"/>
    </row>
    <row r="157" spans="1:18" ht="22.5" customHeight="1" x14ac:dyDescent="0.25">
      <c r="A157" s="8">
        <v>152</v>
      </c>
      <c r="B157" s="19" t="s">
        <v>49</v>
      </c>
      <c r="C157" s="19" t="s">
        <v>252</v>
      </c>
      <c r="D157" s="35">
        <v>990000</v>
      </c>
      <c r="E157" s="55"/>
      <c r="F157" s="55"/>
      <c r="G157" s="55"/>
      <c r="H157" s="55"/>
      <c r="I157" s="55">
        <v>1188000</v>
      </c>
      <c r="J157" s="55">
        <f t="shared" si="0"/>
        <v>475200</v>
      </c>
      <c r="K157" s="55"/>
      <c r="L157" s="55"/>
      <c r="M157" s="55"/>
      <c r="N157" s="55"/>
      <c r="O157" s="55"/>
      <c r="P157" s="55"/>
      <c r="Q157" s="55" t="s">
        <v>235</v>
      </c>
      <c r="R157" s="55"/>
    </row>
    <row r="158" spans="1:18" ht="22.5" customHeight="1" x14ac:dyDescent="0.25">
      <c r="A158" s="8">
        <v>153</v>
      </c>
      <c r="B158" s="19" t="s">
        <v>49</v>
      </c>
      <c r="C158" s="19" t="s">
        <v>253</v>
      </c>
      <c r="D158" s="35">
        <v>3300000</v>
      </c>
      <c r="E158" s="55"/>
      <c r="F158" s="55"/>
      <c r="G158" s="55"/>
      <c r="H158" s="55"/>
      <c r="I158" s="55">
        <v>3960000</v>
      </c>
      <c r="J158" s="55">
        <f t="shared" si="0"/>
        <v>1584000</v>
      </c>
      <c r="K158" s="55">
        <f>I158*0.3</f>
        <v>1188000</v>
      </c>
      <c r="L158" s="55"/>
      <c r="M158" s="55"/>
      <c r="N158" s="55"/>
      <c r="O158" s="55"/>
      <c r="P158" s="55"/>
      <c r="Q158" s="55" t="s">
        <v>235</v>
      </c>
      <c r="R158" s="55"/>
    </row>
    <row r="159" spans="1:18" ht="22.5" customHeight="1" x14ac:dyDescent="0.25">
      <c r="A159" s="8">
        <v>154</v>
      </c>
      <c r="B159" s="19" t="s">
        <v>49</v>
      </c>
      <c r="C159" s="19" t="s">
        <v>254</v>
      </c>
      <c r="D159" s="35">
        <v>1188000</v>
      </c>
      <c r="E159" s="55"/>
      <c r="F159" s="55"/>
      <c r="G159" s="55"/>
      <c r="H159" s="55"/>
      <c r="I159" s="55">
        <v>1426000</v>
      </c>
      <c r="J159" s="55">
        <f t="shared" si="0"/>
        <v>570400</v>
      </c>
      <c r="K159" s="55">
        <f>I159*0.3</f>
        <v>427800</v>
      </c>
      <c r="L159" s="55"/>
      <c r="M159" s="55"/>
      <c r="N159" s="55"/>
      <c r="O159" s="55"/>
      <c r="P159" s="55"/>
      <c r="Q159" s="55" t="s">
        <v>235</v>
      </c>
      <c r="R159" s="55"/>
    </row>
    <row r="160" spans="1:18" ht="22.5" customHeight="1" x14ac:dyDescent="0.25">
      <c r="A160" s="8">
        <v>155</v>
      </c>
      <c r="B160" s="19" t="s">
        <v>49</v>
      </c>
      <c r="C160" s="19" t="s">
        <v>255</v>
      </c>
      <c r="D160" s="35">
        <v>3300000</v>
      </c>
      <c r="E160" s="55"/>
      <c r="F160" s="55"/>
      <c r="G160" s="55"/>
      <c r="H160" s="55"/>
      <c r="I160" s="55">
        <v>3960000</v>
      </c>
      <c r="J160" s="55">
        <f t="shared" si="0"/>
        <v>1584000</v>
      </c>
      <c r="K160" s="55"/>
      <c r="L160" s="55"/>
      <c r="M160" s="55"/>
      <c r="N160" s="55"/>
      <c r="O160" s="55"/>
      <c r="P160" s="55"/>
      <c r="Q160" s="55" t="s">
        <v>235</v>
      </c>
      <c r="R160" s="55"/>
    </row>
    <row r="161" spans="1:18" ht="22.5" customHeight="1" x14ac:dyDescent="0.25">
      <c r="A161" s="8">
        <v>156</v>
      </c>
      <c r="B161" s="19" t="s">
        <v>49</v>
      </c>
      <c r="C161" s="19" t="s">
        <v>256</v>
      </c>
      <c r="D161" s="35">
        <v>3300000</v>
      </c>
      <c r="E161" s="55"/>
      <c r="F161" s="55"/>
      <c r="G161" s="55"/>
      <c r="H161" s="55"/>
      <c r="I161" s="55">
        <v>3960000</v>
      </c>
      <c r="J161" s="55">
        <f>I161*0.65</f>
        <v>2574000</v>
      </c>
      <c r="K161" s="55">
        <f>I161*0.4</f>
        <v>1584000</v>
      </c>
      <c r="L161" s="55"/>
      <c r="M161" s="55"/>
      <c r="N161" s="55"/>
      <c r="O161" s="55"/>
      <c r="P161" s="55"/>
      <c r="Q161" s="55" t="s">
        <v>235</v>
      </c>
      <c r="R161" s="55"/>
    </row>
    <row r="162" spans="1:18" ht="22.5" customHeight="1" x14ac:dyDescent="0.25">
      <c r="A162" s="8">
        <v>157</v>
      </c>
      <c r="B162" s="19" t="s">
        <v>49</v>
      </c>
      <c r="C162" s="19" t="s">
        <v>257</v>
      </c>
      <c r="D162" s="35">
        <v>2970000</v>
      </c>
      <c r="E162" s="55"/>
      <c r="F162" s="55"/>
      <c r="G162" s="55"/>
      <c r="H162" s="55"/>
      <c r="I162" s="55">
        <v>3564000</v>
      </c>
      <c r="J162" s="55">
        <f>I162*0.65</f>
        <v>2316600</v>
      </c>
      <c r="K162" s="55">
        <f>I162*0.4</f>
        <v>1425600</v>
      </c>
      <c r="L162" s="55"/>
      <c r="M162" s="55"/>
      <c r="N162" s="55"/>
      <c r="O162" s="55"/>
      <c r="P162" s="55"/>
      <c r="Q162" s="55" t="s">
        <v>235</v>
      </c>
      <c r="R162" s="55"/>
    </row>
    <row r="163" spans="1:18" ht="22.5" customHeight="1" x14ac:dyDescent="0.25">
      <c r="A163" s="8">
        <v>158</v>
      </c>
      <c r="B163" s="19" t="s">
        <v>49</v>
      </c>
      <c r="C163" s="19" t="s">
        <v>258</v>
      </c>
      <c r="D163" s="35">
        <v>3300000</v>
      </c>
      <c r="E163" s="55"/>
      <c r="F163" s="55"/>
      <c r="G163" s="55"/>
      <c r="H163" s="55"/>
      <c r="I163" s="55">
        <v>3960000</v>
      </c>
      <c r="J163" s="55"/>
      <c r="K163" s="55"/>
      <c r="L163" s="55"/>
      <c r="M163" s="55"/>
      <c r="N163" s="55"/>
      <c r="O163" s="55"/>
      <c r="P163" s="55"/>
      <c r="Q163" s="55" t="s">
        <v>235</v>
      </c>
      <c r="R163" s="55"/>
    </row>
    <row r="164" spans="1:18" ht="22.5" customHeight="1" x14ac:dyDescent="0.25">
      <c r="A164" s="8">
        <v>159</v>
      </c>
      <c r="B164" s="19" t="s">
        <v>49</v>
      </c>
      <c r="C164" s="19" t="s">
        <v>259</v>
      </c>
      <c r="D164" s="35">
        <v>2772000</v>
      </c>
      <c r="E164" s="55"/>
      <c r="F164" s="55"/>
      <c r="G164" s="55"/>
      <c r="H164" s="55"/>
      <c r="I164" s="55">
        <v>3326000</v>
      </c>
      <c r="J164" s="55"/>
      <c r="K164" s="55"/>
      <c r="L164" s="55"/>
      <c r="M164" s="55"/>
      <c r="N164" s="55"/>
      <c r="O164" s="55"/>
      <c r="P164" s="55"/>
      <c r="Q164" s="55" t="s">
        <v>235</v>
      </c>
      <c r="R164" s="55"/>
    </row>
    <row r="165" spans="1:18" ht="22.5" customHeight="1" x14ac:dyDescent="0.25">
      <c r="A165" s="8">
        <v>160</v>
      </c>
      <c r="B165" s="19" t="s">
        <v>49</v>
      </c>
      <c r="C165" s="19" t="s">
        <v>260</v>
      </c>
      <c r="D165" s="35">
        <v>1386000</v>
      </c>
      <c r="E165" s="55"/>
      <c r="F165" s="55"/>
      <c r="G165" s="55"/>
      <c r="H165" s="55"/>
      <c r="I165" s="55">
        <v>1663000</v>
      </c>
      <c r="J165" s="55">
        <f>I165*0.65</f>
        <v>1080950</v>
      </c>
      <c r="K165" s="55"/>
      <c r="L165" s="55"/>
      <c r="M165" s="55"/>
      <c r="N165" s="55"/>
      <c r="O165" s="55"/>
      <c r="P165" s="55"/>
      <c r="Q165" s="55" t="s">
        <v>235</v>
      </c>
      <c r="R165" s="55"/>
    </row>
    <row r="166" spans="1:18" ht="22.5" customHeight="1" x14ac:dyDescent="0.25">
      <c r="A166" s="8">
        <v>161</v>
      </c>
      <c r="B166" s="19" t="s">
        <v>49</v>
      </c>
      <c r="C166" s="19" t="s">
        <v>261</v>
      </c>
      <c r="D166" s="35">
        <v>462000</v>
      </c>
      <c r="E166" s="55"/>
      <c r="F166" s="55"/>
      <c r="G166" s="55"/>
      <c r="H166" s="55"/>
      <c r="I166" s="55">
        <v>554000</v>
      </c>
      <c r="J166" s="55">
        <f>I166*0.65</f>
        <v>360100</v>
      </c>
      <c r="K166" s="55"/>
      <c r="L166" s="55"/>
      <c r="M166" s="55"/>
      <c r="N166" s="55"/>
      <c r="O166" s="55"/>
      <c r="P166" s="55"/>
      <c r="Q166" s="55" t="s">
        <v>235</v>
      </c>
      <c r="R166" s="55"/>
    </row>
    <row r="167" spans="1:18" ht="22.5" customHeight="1" x14ac:dyDescent="0.25">
      <c r="A167" s="8">
        <v>162</v>
      </c>
      <c r="B167" s="19" t="s">
        <v>49</v>
      </c>
      <c r="C167" s="19" t="s">
        <v>262</v>
      </c>
      <c r="D167" s="35">
        <v>462000</v>
      </c>
      <c r="E167" s="55"/>
      <c r="F167" s="55"/>
      <c r="G167" s="55"/>
      <c r="H167" s="55"/>
      <c r="I167" s="55">
        <v>554000</v>
      </c>
      <c r="J167" s="55"/>
      <c r="K167" s="55"/>
      <c r="L167" s="55"/>
      <c r="M167" s="55"/>
      <c r="N167" s="55"/>
      <c r="O167" s="55"/>
      <c r="P167" s="55"/>
      <c r="Q167" s="55" t="s">
        <v>235</v>
      </c>
      <c r="R167" s="55"/>
    </row>
    <row r="168" spans="1:18" ht="22.5" customHeight="1" x14ac:dyDescent="0.25">
      <c r="A168" s="8">
        <v>163</v>
      </c>
      <c r="B168" s="19" t="s">
        <v>49</v>
      </c>
      <c r="C168" s="19" t="s">
        <v>263</v>
      </c>
      <c r="D168" s="35">
        <v>462000</v>
      </c>
      <c r="E168" s="55"/>
      <c r="F168" s="55"/>
      <c r="G168" s="55"/>
      <c r="H168" s="55"/>
      <c r="I168" s="55">
        <v>554000</v>
      </c>
      <c r="J168" s="55"/>
      <c r="K168" s="55"/>
      <c r="L168" s="55"/>
      <c r="M168" s="55"/>
      <c r="N168" s="55"/>
      <c r="O168" s="55"/>
      <c r="P168" s="55"/>
      <c r="Q168" s="55" t="s">
        <v>235</v>
      </c>
      <c r="R168" s="55"/>
    </row>
    <row r="169" spans="1:18" ht="22.5" customHeight="1" x14ac:dyDescent="0.25">
      <c r="A169" s="8">
        <v>164</v>
      </c>
      <c r="B169" s="19" t="s">
        <v>49</v>
      </c>
      <c r="C169" s="19" t="s">
        <v>264</v>
      </c>
      <c r="D169" s="35">
        <v>1650000</v>
      </c>
      <c r="E169" s="55"/>
      <c r="F169" s="55"/>
      <c r="G169" s="55"/>
      <c r="H169" s="55"/>
      <c r="I169" s="55">
        <v>1980000</v>
      </c>
      <c r="J169" s="55">
        <v>1100000</v>
      </c>
      <c r="K169" s="55"/>
      <c r="L169" s="55"/>
      <c r="M169" s="55"/>
      <c r="N169" s="55"/>
      <c r="O169" s="55"/>
      <c r="P169" s="55"/>
      <c r="Q169" s="55" t="s">
        <v>235</v>
      </c>
      <c r="R169" s="55"/>
    </row>
    <row r="170" spans="1:18" ht="28.5" customHeight="1" x14ac:dyDescent="0.25">
      <c r="A170" s="8">
        <v>165</v>
      </c>
      <c r="B170" s="19" t="s">
        <v>49</v>
      </c>
      <c r="C170" s="19" t="s">
        <v>265</v>
      </c>
      <c r="D170" s="35">
        <v>462000</v>
      </c>
      <c r="E170" s="55"/>
      <c r="F170" s="55"/>
      <c r="G170" s="55"/>
      <c r="H170" s="55"/>
      <c r="I170" s="55">
        <v>554000</v>
      </c>
      <c r="J170" s="55"/>
      <c r="K170" s="55"/>
      <c r="L170" s="55"/>
      <c r="M170" s="55"/>
      <c r="N170" s="55"/>
      <c r="O170" s="55"/>
      <c r="P170" s="55"/>
      <c r="Q170" s="55" t="s">
        <v>235</v>
      </c>
      <c r="R170" s="55"/>
    </row>
    <row r="171" spans="1:18" ht="22.5" customHeight="1" x14ac:dyDescent="0.25">
      <c r="A171" s="8">
        <v>166</v>
      </c>
      <c r="B171" s="19" t="s">
        <v>49</v>
      </c>
      <c r="C171" s="19" t="s">
        <v>266</v>
      </c>
      <c r="D171" s="35">
        <v>2310000</v>
      </c>
      <c r="E171" s="55"/>
      <c r="F171" s="55"/>
      <c r="G171" s="55"/>
      <c r="H171" s="55"/>
      <c r="I171" s="55">
        <v>2772000</v>
      </c>
      <c r="J171" s="55"/>
      <c r="K171" s="55"/>
      <c r="L171" s="55"/>
      <c r="M171" s="55"/>
      <c r="N171" s="55"/>
      <c r="O171" s="55"/>
      <c r="P171" s="55"/>
      <c r="Q171" s="55" t="s">
        <v>235</v>
      </c>
      <c r="R171" s="55"/>
    </row>
    <row r="172" spans="1:18" ht="29.25" customHeight="1" x14ac:dyDescent="0.25">
      <c r="A172" s="8">
        <v>167</v>
      </c>
      <c r="B172" s="19" t="s">
        <v>49</v>
      </c>
      <c r="C172" s="19" t="s">
        <v>267</v>
      </c>
      <c r="D172" s="35">
        <v>3300000</v>
      </c>
      <c r="E172" s="55"/>
      <c r="F172" s="55"/>
      <c r="G172" s="55"/>
      <c r="H172" s="55"/>
      <c r="I172" s="55">
        <v>3960000</v>
      </c>
      <c r="J172" s="55">
        <f>I172*0.45</f>
        <v>1782000</v>
      </c>
      <c r="K172" s="55"/>
      <c r="L172" s="55"/>
      <c r="M172" s="55"/>
      <c r="N172" s="55"/>
      <c r="O172" s="55"/>
      <c r="P172" s="55"/>
      <c r="Q172" s="55" t="s">
        <v>235</v>
      </c>
      <c r="R172" s="55"/>
    </row>
    <row r="173" spans="1:18" ht="22.5" customHeight="1" x14ac:dyDescent="0.25">
      <c r="A173" s="8">
        <v>168</v>
      </c>
      <c r="B173" s="19" t="s">
        <v>49</v>
      </c>
      <c r="C173" s="19" t="s">
        <v>268</v>
      </c>
      <c r="D173" s="35">
        <v>1188000</v>
      </c>
      <c r="E173" s="55"/>
      <c r="F173" s="55"/>
      <c r="G173" s="55"/>
      <c r="H173" s="55"/>
      <c r="I173" s="55">
        <v>1426000</v>
      </c>
      <c r="J173" s="55">
        <f>I173*0.65</f>
        <v>926900</v>
      </c>
      <c r="K173" s="55">
        <f>I173*0.4</f>
        <v>570400</v>
      </c>
      <c r="L173" s="55"/>
      <c r="M173" s="55"/>
      <c r="N173" s="55"/>
      <c r="O173" s="55"/>
      <c r="P173" s="55"/>
      <c r="Q173" s="55" t="s">
        <v>235</v>
      </c>
      <c r="R173" s="55"/>
    </row>
    <row r="174" spans="1:18" ht="22.5" customHeight="1" x14ac:dyDescent="0.25">
      <c r="A174" s="8">
        <v>169</v>
      </c>
      <c r="B174" s="19" t="s">
        <v>49</v>
      </c>
      <c r="C174" s="19" t="s">
        <v>269</v>
      </c>
      <c r="D174" s="35">
        <v>1782000</v>
      </c>
      <c r="E174" s="55"/>
      <c r="F174" s="55"/>
      <c r="G174" s="55"/>
      <c r="H174" s="55"/>
      <c r="I174" s="55">
        <v>2138000</v>
      </c>
      <c r="J174" s="55">
        <f>I174*0.65</f>
        <v>1389700</v>
      </c>
      <c r="K174" s="55">
        <f>I174*0.4</f>
        <v>855200</v>
      </c>
      <c r="L174" s="55"/>
      <c r="M174" s="55"/>
      <c r="N174" s="55"/>
      <c r="O174" s="55"/>
      <c r="P174" s="55"/>
      <c r="Q174" s="55" t="s">
        <v>235</v>
      </c>
      <c r="R174" s="55"/>
    </row>
    <row r="175" spans="1:18" ht="22.5" customHeight="1" x14ac:dyDescent="0.25">
      <c r="A175" s="8">
        <v>170</v>
      </c>
      <c r="B175" s="19" t="s">
        <v>49</v>
      </c>
      <c r="C175" s="19" t="s">
        <v>270</v>
      </c>
      <c r="D175" s="35">
        <v>1782000</v>
      </c>
      <c r="E175" s="55"/>
      <c r="F175" s="55"/>
      <c r="G175" s="55"/>
      <c r="H175" s="55"/>
      <c r="I175" s="55">
        <v>2138000</v>
      </c>
      <c r="J175" s="55">
        <f>I175*0.65</f>
        <v>1389700</v>
      </c>
      <c r="K175" s="55"/>
      <c r="L175" s="55"/>
      <c r="M175" s="55"/>
      <c r="N175" s="55"/>
      <c r="O175" s="55"/>
      <c r="P175" s="55"/>
      <c r="Q175" s="55" t="s">
        <v>235</v>
      </c>
      <c r="R175" s="55"/>
    </row>
    <row r="176" spans="1:18" ht="22.5" customHeight="1" x14ac:dyDescent="0.25">
      <c r="A176" s="8">
        <v>171</v>
      </c>
      <c r="B176" s="19" t="s">
        <v>49</v>
      </c>
      <c r="C176" s="19" t="s">
        <v>271</v>
      </c>
      <c r="D176" s="35">
        <v>1782000</v>
      </c>
      <c r="E176" s="55"/>
      <c r="F176" s="55"/>
      <c r="G176" s="55"/>
      <c r="H176" s="55"/>
      <c r="I176" s="55">
        <v>2138000</v>
      </c>
      <c r="J176" s="55">
        <f>I176*0.65</f>
        <v>1389700</v>
      </c>
      <c r="K176" s="55"/>
      <c r="L176" s="55"/>
      <c r="M176" s="55"/>
      <c r="N176" s="55"/>
      <c r="O176" s="55"/>
      <c r="P176" s="55"/>
      <c r="Q176" s="55" t="s">
        <v>235</v>
      </c>
      <c r="R176" s="55"/>
    </row>
    <row r="177" spans="1:18" ht="22.5" customHeight="1" x14ac:dyDescent="0.25">
      <c r="A177" s="8">
        <v>172</v>
      </c>
      <c r="B177" s="88" t="s">
        <v>275</v>
      </c>
      <c r="C177" s="19" t="s">
        <v>272</v>
      </c>
      <c r="D177" s="35">
        <v>3960000</v>
      </c>
      <c r="E177" s="55"/>
      <c r="F177" s="55"/>
      <c r="G177" s="55"/>
      <c r="H177" s="55"/>
      <c r="I177" s="55">
        <v>4700000</v>
      </c>
      <c r="J177" s="55"/>
      <c r="K177" s="55"/>
      <c r="L177" s="55"/>
      <c r="M177" s="55"/>
      <c r="N177" s="55"/>
      <c r="O177" s="55"/>
      <c r="P177" s="55"/>
      <c r="Q177" s="55" t="s">
        <v>235</v>
      </c>
      <c r="R177" s="55"/>
    </row>
    <row r="178" spans="1:18" ht="22.5" customHeight="1" x14ac:dyDescent="0.25">
      <c r="A178" s="8">
        <v>173</v>
      </c>
      <c r="B178" s="88"/>
      <c r="C178" s="19" t="s">
        <v>273</v>
      </c>
      <c r="D178" s="35">
        <v>3300000</v>
      </c>
      <c r="E178" s="55"/>
      <c r="F178" s="55"/>
      <c r="G178" s="55"/>
      <c r="H178" s="55"/>
      <c r="I178" s="55">
        <v>3960000</v>
      </c>
      <c r="J178" s="55"/>
      <c r="K178" s="55"/>
      <c r="L178" s="55"/>
      <c r="M178" s="55"/>
      <c r="N178" s="55"/>
      <c r="O178" s="55"/>
      <c r="P178" s="55"/>
      <c r="Q178" s="55" t="s">
        <v>235</v>
      </c>
      <c r="R178" s="55"/>
    </row>
    <row r="179" spans="1:18" ht="21" customHeight="1" x14ac:dyDescent="0.25">
      <c r="A179" s="8">
        <v>174</v>
      </c>
      <c r="B179" s="88"/>
      <c r="C179" s="19" t="s">
        <v>274</v>
      </c>
      <c r="D179" s="35">
        <v>2640000</v>
      </c>
      <c r="E179" s="55"/>
      <c r="F179" s="55"/>
      <c r="G179" s="55"/>
      <c r="H179" s="55"/>
      <c r="I179" s="55">
        <v>3200000</v>
      </c>
      <c r="J179" s="55"/>
      <c r="K179" s="55"/>
      <c r="L179" s="55"/>
      <c r="M179" s="55"/>
      <c r="N179" s="55"/>
      <c r="O179" s="55"/>
      <c r="P179" s="55"/>
      <c r="Q179" s="55" t="s">
        <v>235</v>
      </c>
      <c r="R179" s="55"/>
    </row>
    <row r="180" spans="1:18" s="53" customFormat="1" ht="40.5" customHeight="1" x14ac:dyDescent="0.25">
      <c r="A180" s="8">
        <v>175</v>
      </c>
      <c r="B180" s="19" t="s">
        <v>283</v>
      </c>
      <c r="C180" s="50" t="s">
        <v>276</v>
      </c>
      <c r="D180" s="35">
        <v>3600000</v>
      </c>
      <c r="E180" s="55"/>
      <c r="F180" s="55"/>
      <c r="G180" s="55"/>
      <c r="H180" s="55"/>
      <c r="I180" s="55">
        <v>4140000</v>
      </c>
      <c r="J180" s="55">
        <f>I180*0.7</f>
        <v>2898000</v>
      </c>
      <c r="K180" s="55">
        <f>I180*0.5</f>
        <v>2070000</v>
      </c>
      <c r="L180" s="55"/>
      <c r="M180" s="55"/>
      <c r="N180" s="55"/>
      <c r="O180" s="55"/>
      <c r="P180" s="55"/>
      <c r="Q180" s="55" t="s">
        <v>237</v>
      </c>
      <c r="R180" s="55"/>
    </row>
    <row r="181" spans="1:18" ht="39" customHeight="1" x14ac:dyDescent="0.25">
      <c r="A181" s="8">
        <v>176</v>
      </c>
      <c r="B181" s="19" t="s">
        <v>283</v>
      </c>
      <c r="C181" s="50" t="s">
        <v>277</v>
      </c>
      <c r="D181" s="35">
        <v>4200000</v>
      </c>
      <c r="E181" s="55"/>
      <c r="F181" s="55"/>
      <c r="G181" s="55"/>
      <c r="H181" s="55"/>
      <c r="I181" s="55">
        <v>4830000</v>
      </c>
      <c r="J181" s="55">
        <f>I181*0.7</f>
        <v>3381000</v>
      </c>
      <c r="K181" s="55">
        <f>I181*0.5</f>
        <v>2415000</v>
      </c>
      <c r="L181" s="55"/>
      <c r="M181" s="55"/>
      <c r="N181" s="55"/>
      <c r="O181" s="55"/>
      <c r="P181" s="55"/>
      <c r="Q181" s="55" t="s">
        <v>237</v>
      </c>
      <c r="R181" s="55"/>
    </row>
    <row r="182" spans="1:18" ht="45" customHeight="1" x14ac:dyDescent="0.25">
      <c r="A182" s="8">
        <v>177</v>
      </c>
      <c r="B182" s="19" t="s">
        <v>283</v>
      </c>
      <c r="C182" s="50" t="s">
        <v>278</v>
      </c>
      <c r="D182" s="35">
        <v>2760000</v>
      </c>
      <c r="E182" s="55"/>
      <c r="F182" s="55"/>
      <c r="G182" s="55"/>
      <c r="H182" s="55"/>
      <c r="I182" s="55">
        <v>3174000</v>
      </c>
      <c r="J182" s="55">
        <f>I182*0.7</f>
        <v>2221800</v>
      </c>
      <c r="K182" s="55">
        <f>I182*0.5</f>
        <v>1587000</v>
      </c>
      <c r="L182" s="55">
        <f>I182*0.4</f>
        <v>1269600</v>
      </c>
      <c r="M182" s="55"/>
      <c r="N182" s="55"/>
      <c r="O182" s="55"/>
      <c r="P182" s="55"/>
      <c r="Q182" s="55" t="s">
        <v>237</v>
      </c>
      <c r="R182" s="55"/>
    </row>
    <row r="183" spans="1:18" ht="22.5" customHeight="1" x14ac:dyDescent="0.25">
      <c r="A183" s="8">
        <v>178</v>
      </c>
      <c r="B183" s="19" t="s">
        <v>49</v>
      </c>
      <c r="C183" s="50" t="s">
        <v>279</v>
      </c>
      <c r="D183" s="35">
        <v>1620000</v>
      </c>
      <c r="E183" s="55"/>
      <c r="F183" s="55"/>
      <c r="G183" s="55"/>
      <c r="H183" s="55"/>
      <c r="I183" s="55">
        <v>1863000</v>
      </c>
      <c r="J183" s="55">
        <f>I182*0.75</f>
        <v>2380500</v>
      </c>
      <c r="K183" s="55"/>
      <c r="L183" s="55"/>
      <c r="M183" s="55"/>
      <c r="N183" s="55"/>
      <c r="O183" s="55"/>
      <c r="P183" s="55"/>
      <c r="Q183" s="55" t="s">
        <v>237</v>
      </c>
      <c r="R183" s="55"/>
    </row>
    <row r="184" spans="1:18" ht="22.5" customHeight="1" x14ac:dyDescent="0.25">
      <c r="A184" s="8">
        <v>179</v>
      </c>
      <c r="B184" s="19" t="s">
        <v>49</v>
      </c>
      <c r="C184" s="50" t="s">
        <v>280</v>
      </c>
      <c r="D184" s="35">
        <v>900000</v>
      </c>
      <c r="E184" s="55"/>
      <c r="F184" s="55"/>
      <c r="G184" s="55"/>
      <c r="H184" s="55"/>
      <c r="I184" s="55">
        <v>1035000</v>
      </c>
      <c r="J184" s="55">
        <f>I183*0.6</f>
        <v>1117800</v>
      </c>
      <c r="K184" s="55">
        <f>I183*0.4</f>
        <v>745200</v>
      </c>
      <c r="L184" s="55"/>
      <c r="M184" s="55"/>
      <c r="N184" s="55"/>
      <c r="O184" s="55"/>
      <c r="P184" s="55"/>
      <c r="Q184" s="55" t="s">
        <v>237</v>
      </c>
      <c r="R184" s="55"/>
    </row>
    <row r="185" spans="1:18" ht="22.5" customHeight="1" x14ac:dyDescent="0.25">
      <c r="A185" s="8">
        <v>180</v>
      </c>
      <c r="B185" s="19" t="s">
        <v>49</v>
      </c>
      <c r="C185" s="50" t="s">
        <v>281</v>
      </c>
      <c r="D185" s="35">
        <v>900000</v>
      </c>
      <c r="E185" s="55"/>
      <c r="F185" s="55"/>
      <c r="G185" s="55"/>
      <c r="H185" s="55"/>
      <c r="I185" s="55">
        <v>1035000</v>
      </c>
      <c r="J185" s="55">
        <f>I184*0.6</f>
        <v>621000</v>
      </c>
      <c r="K185" s="55">
        <f>I184*0.4</f>
        <v>414000</v>
      </c>
      <c r="L185" s="55"/>
      <c r="M185" s="55"/>
      <c r="N185" s="55"/>
      <c r="O185" s="55"/>
      <c r="P185" s="55"/>
      <c r="Q185" s="55" t="s">
        <v>237</v>
      </c>
      <c r="R185" s="55"/>
    </row>
    <row r="186" spans="1:18" ht="22.5" customHeight="1" x14ac:dyDescent="0.25">
      <c r="A186" s="8">
        <v>181</v>
      </c>
      <c r="B186" s="19" t="s">
        <v>49</v>
      </c>
      <c r="C186" s="50" t="s">
        <v>282</v>
      </c>
      <c r="D186" s="35">
        <v>900000</v>
      </c>
      <c r="E186" s="55"/>
      <c r="F186" s="55"/>
      <c r="G186" s="55"/>
      <c r="H186" s="55"/>
      <c r="I186" s="55">
        <v>1035000</v>
      </c>
      <c r="J186" s="55">
        <f>I185*0.6</f>
        <v>621000</v>
      </c>
      <c r="K186" s="55"/>
      <c r="L186" s="55"/>
      <c r="M186" s="55"/>
      <c r="N186" s="55"/>
      <c r="O186" s="55"/>
      <c r="P186" s="55"/>
      <c r="Q186" s="55" t="s">
        <v>237</v>
      </c>
      <c r="R186" s="55"/>
    </row>
    <row r="187" spans="1:18" ht="22.5" customHeight="1" x14ac:dyDescent="0.25">
      <c r="A187" s="8">
        <v>182</v>
      </c>
      <c r="B187" s="88" t="s">
        <v>284</v>
      </c>
      <c r="C187" s="88"/>
      <c r="D187" s="35">
        <v>4380000</v>
      </c>
      <c r="E187" s="19"/>
      <c r="F187" s="19"/>
      <c r="G187" s="55"/>
      <c r="H187" s="55"/>
      <c r="I187" s="55">
        <v>5037000</v>
      </c>
      <c r="J187" s="55"/>
      <c r="K187" s="55"/>
      <c r="L187" s="55"/>
      <c r="M187" s="55"/>
      <c r="N187" s="55"/>
      <c r="O187" s="55"/>
      <c r="P187" s="55"/>
      <c r="Q187" s="55" t="s">
        <v>237</v>
      </c>
      <c r="R187" s="55"/>
    </row>
    <row r="188" spans="1:18" ht="22.5" customHeight="1" x14ac:dyDescent="0.25">
      <c r="A188" s="8">
        <v>183</v>
      </c>
      <c r="B188" s="88" t="s">
        <v>285</v>
      </c>
      <c r="C188" s="88"/>
      <c r="D188" s="35">
        <v>1800000</v>
      </c>
      <c r="E188" s="19"/>
      <c r="F188" s="19"/>
      <c r="G188" s="55"/>
      <c r="H188" s="55"/>
      <c r="I188" s="55">
        <v>2070000</v>
      </c>
      <c r="J188" s="55"/>
      <c r="K188" s="55"/>
      <c r="L188" s="55"/>
      <c r="M188" s="55"/>
      <c r="N188" s="55"/>
      <c r="O188" s="55"/>
      <c r="P188" s="55"/>
      <c r="Q188" s="55" t="s">
        <v>237</v>
      </c>
      <c r="R188" s="55"/>
    </row>
    <row r="189" spans="1:18" ht="32.25" customHeight="1" x14ac:dyDescent="0.25">
      <c r="A189" s="8">
        <v>184</v>
      </c>
      <c r="B189" s="19" t="s">
        <v>283</v>
      </c>
      <c r="C189" s="19" t="s">
        <v>286</v>
      </c>
      <c r="D189" s="35">
        <v>7800000</v>
      </c>
      <c r="E189" s="55"/>
      <c r="F189" s="55"/>
      <c r="G189" s="55"/>
      <c r="H189" s="55"/>
      <c r="I189" s="55">
        <v>8880000</v>
      </c>
      <c r="J189" s="55">
        <f>I189*0.55</f>
        <v>4884000</v>
      </c>
      <c r="K189" s="55">
        <f>I189*0.4</f>
        <v>3552000</v>
      </c>
      <c r="L189" s="55">
        <f>I189*0.25</f>
        <v>2220000</v>
      </c>
      <c r="M189" s="55"/>
      <c r="N189" s="55"/>
      <c r="O189" s="55"/>
      <c r="P189" s="55"/>
      <c r="Q189" s="55" t="s">
        <v>236</v>
      </c>
      <c r="R189" s="55"/>
    </row>
    <row r="190" spans="1:18" ht="33" customHeight="1" x14ac:dyDescent="0.25">
      <c r="A190" s="8">
        <v>185</v>
      </c>
      <c r="B190" s="19" t="s">
        <v>283</v>
      </c>
      <c r="C190" s="19" t="s">
        <v>287</v>
      </c>
      <c r="D190" s="35">
        <v>7200000</v>
      </c>
      <c r="E190" s="55"/>
      <c r="F190" s="55"/>
      <c r="G190" s="55"/>
      <c r="H190" s="55"/>
      <c r="I190" s="56">
        <v>8140000</v>
      </c>
      <c r="J190" s="55">
        <f>I190*0.65</f>
        <v>5291000</v>
      </c>
      <c r="K190" s="55">
        <f>I190*0.5</f>
        <v>4070000</v>
      </c>
      <c r="L190" s="55"/>
      <c r="M190" s="55"/>
      <c r="N190" s="55"/>
      <c r="O190" s="55"/>
      <c r="P190" s="55"/>
      <c r="Q190" s="55" t="s">
        <v>236</v>
      </c>
      <c r="R190" s="55"/>
    </row>
    <row r="191" spans="1:18" ht="42" customHeight="1" x14ac:dyDescent="0.25">
      <c r="A191" s="8">
        <v>186</v>
      </c>
      <c r="B191" s="19" t="s">
        <v>283</v>
      </c>
      <c r="C191" s="19" t="s">
        <v>288</v>
      </c>
      <c r="D191" s="35">
        <v>4200000</v>
      </c>
      <c r="E191" s="55"/>
      <c r="F191" s="55"/>
      <c r="G191" s="55"/>
      <c r="H191" s="55"/>
      <c r="I191" s="56">
        <v>5040000</v>
      </c>
      <c r="J191" s="55">
        <f>I191*0.65</f>
        <v>3276000</v>
      </c>
      <c r="K191" s="55"/>
      <c r="L191" s="55"/>
      <c r="M191" s="55"/>
      <c r="N191" s="55"/>
      <c r="O191" s="55"/>
      <c r="P191" s="55"/>
      <c r="Q191" s="55" t="s">
        <v>236</v>
      </c>
      <c r="R191" s="55"/>
    </row>
    <row r="192" spans="1:18" ht="22.5" customHeight="1" x14ac:dyDescent="0.25">
      <c r="A192" s="8">
        <v>187</v>
      </c>
      <c r="B192" s="19" t="s">
        <v>48</v>
      </c>
      <c r="C192" s="19" t="s">
        <v>289</v>
      </c>
      <c r="D192" s="35">
        <v>5400000</v>
      </c>
      <c r="E192" s="55"/>
      <c r="F192" s="55"/>
      <c r="G192" s="55"/>
      <c r="H192" s="55"/>
      <c r="I192" s="56">
        <v>6480000</v>
      </c>
      <c r="J192" s="55">
        <f>I192*0.7</f>
        <v>4536000</v>
      </c>
      <c r="K192" s="55"/>
      <c r="L192" s="55"/>
      <c r="M192" s="55"/>
      <c r="N192" s="55"/>
      <c r="O192" s="55"/>
      <c r="P192" s="55"/>
      <c r="Q192" s="55" t="s">
        <v>236</v>
      </c>
      <c r="R192" s="55"/>
    </row>
    <row r="193" spans="1:18" ht="22.5" customHeight="1" x14ac:dyDescent="0.25">
      <c r="A193" s="8">
        <v>188</v>
      </c>
      <c r="B193" s="19" t="s">
        <v>48</v>
      </c>
      <c r="C193" s="19" t="s">
        <v>290</v>
      </c>
      <c r="D193" s="35">
        <v>5700000</v>
      </c>
      <c r="E193" s="55"/>
      <c r="F193" s="55"/>
      <c r="G193" s="55"/>
      <c r="H193" s="55"/>
      <c r="I193" s="56">
        <v>6840000</v>
      </c>
      <c r="J193" s="55">
        <f>I193*0.66</f>
        <v>4514400</v>
      </c>
      <c r="K193" s="55">
        <f>I193*0.5</f>
        <v>3420000</v>
      </c>
      <c r="L193" s="55"/>
      <c r="M193" s="55"/>
      <c r="N193" s="55"/>
      <c r="O193" s="55"/>
      <c r="P193" s="55"/>
      <c r="Q193" s="55" t="s">
        <v>236</v>
      </c>
      <c r="R193" s="55"/>
    </row>
    <row r="194" spans="1:18" ht="22.5" customHeight="1" x14ac:dyDescent="0.25">
      <c r="A194" s="8">
        <v>189</v>
      </c>
      <c r="B194" s="19" t="s">
        <v>48</v>
      </c>
      <c r="C194" s="19" t="s">
        <v>291</v>
      </c>
      <c r="D194" s="35">
        <v>4800000</v>
      </c>
      <c r="E194" s="55"/>
      <c r="F194" s="55"/>
      <c r="G194" s="55"/>
      <c r="H194" s="55"/>
      <c r="I194" s="56">
        <v>5760000</v>
      </c>
      <c r="J194" s="55">
        <f>I194*0.6</f>
        <v>3456000</v>
      </c>
      <c r="K194" s="55"/>
      <c r="L194" s="55"/>
      <c r="M194" s="55"/>
      <c r="N194" s="55"/>
      <c r="O194" s="55"/>
      <c r="P194" s="55"/>
      <c r="Q194" s="55" t="s">
        <v>236</v>
      </c>
      <c r="R194" s="55"/>
    </row>
    <row r="195" spans="1:18" ht="39" customHeight="1" x14ac:dyDescent="0.25">
      <c r="A195" s="8">
        <v>190</v>
      </c>
      <c r="B195" s="19" t="s">
        <v>310</v>
      </c>
      <c r="C195" s="19" t="s">
        <v>292</v>
      </c>
      <c r="D195" s="35">
        <v>1560000</v>
      </c>
      <c r="E195" s="55"/>
      <c r="F195" s="55"/>
      <c r="G195" s="55"/>
      <c r="H195" s="55"/>
      <c r="I195" s="56">
        <v>1872000</v>
      </c>
      <c r="J195" s="55">
        <v>1200000</v>
      </c>
      <c r="K195" s="55">
        <v>950000</v>
      </c>
      <c r="L195" s="55">
        <v>600000</v>
      </c>
      <c r="M195" s="55"/>
      <c r="N195" s="55"/>
      <c r="O195" s="55"/>
      <c r="P195" s="55"/>
      <c r="Q195" s="55" t="s">
        <v>236</v>
      </c>
      <c r="R195" s="55"/>
    </row>
    <row r="196" spans="1:18" ht="33.75" customHeight="1" x14ac:dyDescent="0.25">
      <c r="A196" s="8">
        <v>191</v>
      </c>
      <c r="B196" s="19" t="s">
        <v>310</v>
      </c>
      <c r="C196" s="19" t="s">
        <v>293</v>
      </c>
      <c r="D196" s="35">
        <v>780000</v>
      </c>
      <c r="E196" s="55"/>
      <c r="F196" s="55"/>
      <c r="G196" s="55"/>
      <c r="H196" s="55"/>
      <c r="I196" s="56">
        <v>936000</v>
      </c>
      <c r="J196" s="55">
        <v>650000</v>
      </c>
      <c r="K196" s="55"/>
      <c r="L196" s="55"/>
      <c r="M196" s="55"/>
      <c r="N196" s="55"/>
      <c r="O196" s="55"/>
      <c r="P196" s="55"/>
      <c r="Q196" s="55" t="s">
        <v>236</v>
      </c>
      <c r="R196" s="55"/>
    </row>
    <row r="197" spans="1:18" ht="39.75" customHeight="1" x14ac:dyDescent="0.25">
      <c r="A197" s="8">
        <v>192</v>
      </c>
      <c r="B197" s="19" t="s">
        <v>310</v>
      </c>
      <c r="C197" s="19" t="s">
        <v>294</v>
      </c>
      <c r="D197" s="35">
        <v>900000</v>
      </c>
      <c r="E197" s="55"/>
      <c r="F197" s="55"/>
      <c r="G197" s="55"/>
      <c r="H197" s="55"/>
      <c r="I197" s="56">
        <v>1080000</v>
      </c>
      <c r="J197" s="55">
        <v>850000</v>
      </c>
      <c r="K197" s="55"/>
      <c r="L197" s="55"/>
      <c r="M197" s="55"/>
      <c r="N197" s="55"/>
      <c r="O197" s="55"/>
      <c r="P197" s="55"/>
      <c r="Q197" s="55" t="s">
        <v>236</v>
      </c>
      <c r="R197" s="55"/>
    </row>
    <row r="198" spans="1:18" ht="22.5" customHeight="1" x14ac:dyDescent="0.25">
      <c r="A198" s="8">
        <v>193</v>
      </c>
      <c r="B198" s="19" t="s">
        <v>311</v>
      </c>
      <c r="C198" s="19" t="s">
        <v>295</v>
      </c>
      <c r="D198" s="35">
        <v>1560000</v>
      </c>
      <c r="E198" s="55"/>
      <c r="F198" s="55"/>
      <c r="G198" s="55"/>
      <c r="H198" s="55"/>
      <c r="I198" s="56">
        <v>1872000</v>
      </c>
      <c r="J198" s="55">
        <v>1200000</v>
      </c>
      <c r="K198" s="55">
        <v>950000</v>
      </c>
      <c r="L198" s="55">
        <v>600000</v>
      </c>
      <c r="M198" s="55"/>
      <c r="N198" s="55"/>
      <c r="O198" s="55"/>
      <c r="P198" s="55"/>
      <c r="Q198" s="55" t="s">
        <v>236</v>
      </c>
      <c r="R198" s="55"/>
    </row>
    <row r="199" spans="1:18" ht="22.5" customHeight="1" x14ac:dyDescent="0.25">
      <c r="A199" s="8">
        <v>194</v>
      </c>
      <c r="B199" s="19" t="s">
        <v>312</v>
      </c>
      <c r="C199" s="19" t="s">
        <v>296</v>
      </c>
      <c r="D199" s="35">
        <v>1080000</v>
      </c>
      <c r="E199" s="55"/>
      <c r="F199" s="55"/>
      <c r="G199" s="55"/>
      <c r="H199" s="55"/>
      <c r="I199" s="56">
        <v>1296000</v>
      </c>
      <c r="J199" s="55">
        <f>I199*0.55</f>
        <v>712800</v>
      </c>
      <c r="K199" s="55">
        <f>I199*0.4</f>
        <v>518400</v>
      </c>
      <c r="L199" s="55"/>
      <c r="M199" s="55"/>
      <c r="N199" s="55"/>
      <c r="O199" s="55"/>
      <c r="P199" s="55"/>
      <c r="Q199" s="55" t="s">
        <v>236</v>
      </c>
      <c r="R199" s="55"/>
    </row>
    <row r="200" spans="1:18" ht="22.5" customHeight="1" x14ac:dyDescent="0.25">
      <c r="A200" s="8">
        <v>195</v>
      </c>
      <c r="B200" s="19" t="s">
        <v>313</v>
      </c>
      <c r="C200" s="19" t="s">
        <v>297</v>
      </c>
      <c r="D200" s="35">
        <v>480000</v>
      </c>
      <c r="E200" s="55"/>
      <c r="F200" s="55"/>
      <c r="G200" s="55"/>
      <c r="H200" s="55"/>
      <c r="I200" s="56">
        <v>750000</v>
      </c>
      <c r="J200" s="55">
        <v>550000</v>
      </c>
      <c r="K200" s="55">
        <v>350000</v>
      </c>
      <c r="L200" s="55"/>
      <c r="M200" s="55"/>
      <c r="N200" s="55"/>
      <c r="O200" s="55"/>
      <c r="P200" s="55"/>
      <c r="Q200" s="55" t="s">
        <v>236</v>
      </c>
      <c r="R200" s="55"/>
    </row>
    <row r="201" spans="1:18" ht="22.5" customHeight="1" x14ac:dyDescent="0.25">
      <c r="A201" s="8">
        <v>196</v>
      </c>
      <c r="B201" s="19" t="s">
        <v>314</v>
      </c>
      <c r="C201" s="19" t="s">
        <v>298</v>
      </c>
      <c r="D201" s="35">
        <v>1860000</v>
      </c>
      <c r="E201" s="55"/>
      <c r="F201" s="55"/>
      <c r="G201" s="55"/>
      <c r="H201" s="55"/>
      <c r="I201" s="56">
        <v>2232000</v>
      </c>
      <c r="J201" s="55">
        <f>I201*0.55</f>
        <v>1227600</v>
      </c>
      <c r="K201" s="55">
        <f>I201*0.4</f>
        <v>892800</v>
      </c>
      <c r="L201" s="55"/>
      <c r="M201" s="55"/>
      <c r="N201" s="55"/>
      <c r="O201" s="55"/>
      <c r="P201" s="55"/>
      <c r="Q201" s="55" t="s">
        <v>236</v>
      </c>
      <c r="R201" s="55"/>
    </row>
    <row r="202" spans="1:18" ht="22.5" customHeight="1" x14ac:dyDescent="0.25">
      <c r="A202" s="8">
        <v>197</v>
      </c>
      <c r="B202" s="19" t="s">
        <v>314</v>
      </c>
      <c r="C202" s="19" t="s">
        <v>299</v>
      </c>
      <c r="D202" s="35">
        <v>1260000</v>
      </c>
      <c r="E202" s="55"/>
      <c r="F202" s="55"/>
      <c r="G202" s="55"/>
      <c r="H202" s="55"/>
      <c r="I202" s="56">
        <v>1512000</v>
      </c>
      <c r="J202" s="55">
        <f>I202*0.55</f>
        <v>831600.00000000012</v>
      </c>
      <c r="K202" s="55">
        <f>I202*0.4</f>
        <v>604800</v>
      </c>
      <c r="L202" s="55"/>
      <c r="M202" s="55"/>
      <c r="N202" s="55"/>
      <c r="O202" s="55"/>
      <c r="P202" s="55"/>
      <c r="Q202" s="55" t="s">
        <v>236</v>
      </c>
      <c r="R202" s="55"/>
    </row>
    <row r="203" spans="1:18" ht="22.5" customHeight="1" x14ac:dyDescent="0.25">
      <c r="A203" s="8">
        <v>198</v>
      </c>
      <c r="B203" s="19" t="s">
        <v>315</v>
      </c>
      <c r="C203" s="19" t="s">
        <v>300</v>
      </c>
      <c r="D203" s="35">
        <v>960000</v>
      </c>
      <c r="E203" s="55"/>
      <c r="F203" s="55"/>
      <c r="G203" s="55"/>
      <c r="H203" s="55"/>
      <c r="I203" s="56">
        <v>1152000</v>
      </c>
      <c r="J203" s="55">
        <f>I203*0.55</f>
        <v>633600</v>
      </c>
      <c r="K203" s="55">
        <f>I203*0.4</f>
        <v>460800</v>
      </c>
      <c r="L203" s="55"/>
      <c r="M203" s="55"/>
      <c r="N203" s="55"/>
      <c r="O203" s="55"/>
      <c r="P203" s="55"/>
      <c r="Q203" s="55" t="s">
        <v>236</v>
      </c>
      <c r="R203" s="55"/>
    </row>
    <row r="204" spans="1:18" ht="22.5" customHeight="1" x14ac:dyDescent="0.25">
      <c r="A204" s="8">
        <v>199</v>
      </c>
      <c r="B204" s="19" t="s">
        <v>316</v>
      </c>
      <c r="C204" s="19" t="s">
        <v>301</v>
      </c>
      <c r="D204" s="35">
        <v>900000</v>
      </c>
      <c r="E204" s="55"/>
      <c r="F204" s="55"/>
      <c r="G204" s="55"/>
      <c r="H204" s="55"/>
      <c r="I204" s="56">
        <v>1080000</v>
      </c>
      <c r="J204" s="55">
        <f>I204*0.55</f>
        <v>594000</v>
      </c>
      <c r="K204" s="55">
        <f>I204*0.4</f>
        <v>432000</v>
      </c>
      <c r="L204" s="55"/>
      <c r="M204" s="55"/>
      <c r="N204" s="55"/>
      <c r="O204" s="55"/>
      <c r="P204" s="55"/>
      <c r="Q204" s="55" t="s">
        <v>236</v>
      </c>
      <c r="R204" s="55"/>
    </row>
    <row r="205" spans="1:18" ht="22.5" customHeight="1" x14ac:dyDescent="0.25">
      <c r="A205" s="8">
        <v>200</v>
      </c>
      <c r="B205" s="19" t="s">
        <v>317</v>
      </c>
      <c r="C205" s="19" t="s">
        <v>302</v>
      </c>
      <c r="D205" s="35">
        <v>780000</v>
      </c>
      <c r="E205" s="55"/>
      <c r="F205" s="55"/>
      <c r="G205" s="55"/>
      <c r="H205" s="55"/>
      <c r="I205" s="56">
        <v>936000</v>
      </c>
      <c r="J205" s="55">
        <f>I205*0.55</f>
        <v>514800.00000000006</v>
      </c>
      <c r="K205" s="55">
        <f>I205*0.4</f>
        <v>374400</v>
      </c>
      <c r="L205" s="55"/>
      <c r="M205" s="55"/>
      <c r="N205" s="55"/>
      <c r="O205" s="55"/>
      <c r="P205" s="55"/>
      <c r="Q205" s="55" t="s">
        <v>236</v>
      </c>
      <c r="R205" s="55"/>
    </row>
    <row r="206" spans="1:18" ht="22.5" customHeight="1" x14ac:dyDescent="0.25">
      <c r="A206" s="8">
        <v>201</v>
      </c>
      <c r="B206" s="19" t="s">
        <v>318</v>
      </c>
      <c r="C206" s="19" t="s">
        <v>303</v>
      </c>
      <c r="D206" s="35">
        <v>420000</v>
      </c>
      <c r="E206" s="55"/>
      <c r="F206" s="55"/>
      <c r="G206" s="55"/>
      <c r="H206" s="55"/>
      <c r="I206" s="56">
        <v>504000</v>
      </c>
      <c r="J206" s="55">
        <v>350000</v>
      </c>
      <c r="K206" s="55">
        <v>250000</v>
      </c>
      <c r="L206" s="55"/>
      <c r="M206" s="55"/>
      <c r="N206" s="55"/>
      <c r="O206" s="55"/>
      <c r="P206" s="55"/>
      <c r="Q206" s="55" t="s">
        <v>236</v>
      </c>
      <c r="R206" s="55"/>
    </row>
    <row r="207" spans="1:18" ht="33" customHeight="1" x14ac:dyDescent="0.25">
      <c r="A207" s="8">
        <v>202</v>
      </c>
      <c r="B207" s="19" t="s">
        <v>319</v>
      </c>
      <c r="C207" s="19" t="s">
        <v>304</v>
      </c>
      <c r="D207" s="35">
        <v>480000</v>
      </c>
      <c r="E207" s="55"/>
      <c r="F207" s="55"/>
      <c r="G207" s="55"/>
      <c r="H207" s="55"/>
      <c r="I207" s="56">
        <v>576000</v>
      </c>
      <c r="J207" s="55">
        <f>I207*0.85</f>
        <v>489600</v>
      </c>
      <c r="K207" s="55"/>
      <c r="L207" s="55"/>
      <c r="M207" s="55"/>
      <c r="N207" s="55"/>
      <c r="O207" s="55"/>
      <c r="P207" s="55"/>
      <c r="Q207" s="55" t="s">
        <v>236</v>
      </c>
      <c r="R207" s="55"/>
    </row>
    <row r="208" spans="1:18" ht="33" customHeight="1" x14ac:dyDescent="0.25">
      <c r="A208" s="8">
        <v>203</v>
      </c>
      <c r="B208" s="19" t="s">
        <v>320</v>
      </c>
      <c r="C208" s="19" t="s">
        <v>305</v>
      </c>
      <c r="D208" s="35">
        <v>480000</v>
      </c>
      <c r="E208" s="55"/>
      <c r="F208" s="55"/>
      <c r="G208" s="55"/>
      <c r="H208" s="55"/>
      <c r="I208" s="56">
        <v>576000</v>
      </c>
      <c r="J208" s="55">
        <f>I208*0.55</f>
        <v>316800</v>
      </c>
      <c r="K208" s="55">
        <f>I208*0.4</f>
        <v>230400</v>
      </c>
      <c r="L208" s="55"/>
      <c r="M208" s="55"/>
      <c r="N208" s="55"/>
      <c r="O208" s="55"/>
      <c r="P208" s="55"/>
      <c r="Q208" s="55" t="s">
        <v>236</v>
      </c>
      <c r="R208" s="55"/>
    </row>
    <row r="209" spans="1:18" ht="33" customHeight="1" x14ac:dyDescent="0.25">
      <c r="A209" s="8">
        <v>204</v>
      </c>
      <c r="B209" s="19" t="s">
        <v>321</v>
      </c>
      <c r="C209" s="19" t="s">
        <v>306</v>
      </c>
      <c r="D209" s="35">
        <v>2100000</v>
      </c>
      <c r="E209" s="55"/>
      <c r="F209" s="55"/>
      <c r="G209" s="55"/>
      <c r="H209" s="55"/>
      <c r="I209" s="57">
        <v>2730000</v>
      </c>
      <c r="J209" s="55"/>
      <c r="K209" s="55"/>
      <c r="L209" s="55"/>
      <c r="M209" s="55"/>
      <c r="N209" s="55"/>
      <c r="O209" s="55"/>
      <c r="P209" s="55"/>
      <c r="Q209" s="55" t="s">
        <v>236</v>
      </c>
      <c r="R209" s="55"/>
    </row>
    <row r="210" spans="1:18" ht="33" customHeight="1" x14ac:dyDescent="0.25">
      <c r="A210" s="8">
        <v>205</v>
      </c>
      <c r="B210" s="19" t="s">
        <v>321</v>
      </c>
      <c r="C210" s="19" t="s">
        <v>325</v>
      </c>
      <c r="D210" s="35">
        <v>2880000</v>
      </c>
      <c r="E210" s="55"/>
      <c r="F210" s="55"/>
      <c r="G210" s="55"/>
      <c r="H210" s="55"/>
      <c r="I210" s="57">
        <v>3744000</v>
      </c>
      <c r="J210" s="55"/>
      <c r="K210" s="55"/>
      <c r="L210" s="55"/>
      <c r="M210" s="55"/>
      <c r="N210" s="55"/>
      <c r="O210" s="55"/>
      <c r="P210" s="55"/>
      <c r="Q210" s="55" t="s">
        <v>236</v>
      </c>
      <c r="R210" s="55"/>
    </row>
    <row r="211" spans="1:18" ht="33" customHeight="1" x14ac:dyDescent="0.25">
      <c r="A211" s="8">
        <v>206</v>
      </c>
      <c r="B211" s="19" t="s">
        <v>321</v>
      </c>
      <c r="C211" s="19" t="s">
        <v>326</v>
      </c>
      <c r="D211" s="35">
        <v>1860000</v>
      </c>
      <c r="E211" s="55"/>
      <c r="F211" s="55"/>
      <c r="G211" s="55"/>
      <c r="H211" s="55"/>
      <c r="I211" s="57">
        <v>2418000</v>
      </c>
      <c r="J211" s="55"/>
      <c r="K211" s="55"/>
      <c r="L211" s="55"/>
      <c r="M211" s="55"/>
      <c r="N211" s="55"/>
      <c r="O211" s="55"/>
      <c r="P211" s="55"/>
      <c r="Q211" s="55" t="s">
        <v>236</v>
      </c>
      <c r="R211" s="55"/>
    </row>
    <row r="212" spans="1:18" ht="22.5" customHeight="1" x14ac:dyDescent="0.25">
      <c r="A212" s="8">
        <v>207</v>
      </c>
      <c r="B212" s="19" t="s">
        <v>322</v>
      </c>
      <c r="C212" s="19" t="s">
        <v>307</v>
      </c>
      <c r="D212" s="35">
        <v>300000</v>
      </c>
      <c r="E212" s="55"/>
      <c r="F212" s="55"/>
      <c r="G212" s="55"/>
      <c r="H212" s="55"/>
      <c r="I212" s="56">
        <v>550000</v>
      </c>
      <c r="J212" s="55">
        <v>450000</v>
      </c>
      <c r="K212" s="55">
        <v>350000</v>
      </c>
      <c r="L212" s="55"/>
      <c r="M212" s="55"/>
      <c r="N212" s="55"/>
      <c r="O212" s="55"/>
      <c r="P212" s="55"/>
      <c r="Q212" s="55" t="s">
        <v>236</v>
      </c>
      <c r="R212" s="55"/>
    </row>
    <row r="213" spans="1:18" ht="22.5" customHeight="1" x14ac:dyDescent="0.25">
      <c r="A213" s="8">
        <v>208</v>
      </c>
      <c r="B213" s="19" t="s">
        <v>323</v>
      </c>
      <c r="C213" s="19" t="s">
        <v>308</v>
      </c>
      <c r="D213" s="35">
        <v>300000</v>
      </c>
      <c r="E213" s="55"/>
      <c r="F213" s="55"/>
      <c r="G213" s="55"/>
      <c r="H213" s="55"/>
      <c r="I213" s="56">
        <v>400000</v>
      </c>
      <c r="J213" s="55">
        <v>300000</v>
      </c>
      <c r="K213" s="55"/>
      <c r="L213" s="55"/>
      <c r="M213" s="55"/>
      <c r="N213" s="55"/>
      <c r="O213" s="55"/>
      <c r="P213" s="55"/>
      <c r="Q213" s="55" t="s">
        <v>236</v>
      </c>
      <c r="R213" s="55"/>
    </row>
    <row r="214" spans="1:18" ht="36" customHeight="1" x14ac:dyDescent="0.25">
      <c r="A214" s="8">
        <v>209</v>
      </c>
      <c r="B214" s="19" t="s">
        <v>324</v>
      </c>
      <c r="C214" s="19" t="s">
        <v>309</v>
      </c>
      <c r="D214" s="35">
        <v>300000</v>
      </c>
      <c r="E214" s="55"/>
      <c r="F214" s="55"/>
      <c r="G214" s="55"/>
      <c r="H214" s="55"/>
      <c r="I214" s="56">
        <v>380000</v>
      </c>
      <c r="J214" s="55">
        <v>280000</v>
      </c>
      <c r="K214" s="55"/>
      <c r="L214" s="55"/>
      <c r="M214" s="55"/>
      <c r="N214" s="55"/>
      <c r="O214" s="55"/>
      <c r="P214" s="55"/>
      <c r="Q214" s="55" t="s">
        <v>236</v>
      </c>
      <c r="R214" s="55"/>
    </row>
    <row r="216" spans="1:18" ht="22.5" customHeight="1" x14ac:dyDescent="0.25">
      <c r="A216" s="58" t="s">
        <v>341</v>
      </c>
    </row>
  </sheetData>
  <mergeCells count="24">
    <mergeCell ref="B177:B179"/>
    <mergeCell ref="B187:C187"/>
    <mergeCell ref="B188:C188"/>
    <mergeCell ref="B110:C110"/>
    <mergeCell ref="B117:B118"/>
    <mergeCell ref="B120:B121"/>
    <mergeCell ref="B132:B133"/>
    <mergeCell ref="B134:B135"/>
    <mergeCell ref="B103:C103"/>
    <mergeCell ref="B106:C106"/>
    <mergeCell ref="B109:C109"/>
    <mergeCell ref="B98:C98"/>
    <mergeCell ref="B99:C99"/>
    <mergeCell ref="R4:R5"/>
    <mergeCell ref="A4:A5"/>
    <mergeCell ref="B4:B5"/>
    <mergeCell ref="D4:D5"/>
    <mergeCell ref="E4:H4"/>
    <mergeCell ref="I4:L4"/>
    <mergeCell ref="A2:C2"/>
    <mergeCell ref="C4:C5"/>
    <mergeCell ref="M4:P4"/>
    <mergeCell ref="Q4:Q5"/>
    <mergeCell ref="B60:C60"/>
  </mergeCells>
  <phoneticPr fontId="4" type="noConversion"/>
  <pageMargins left="0.31496062992125984" right="0.31496062992125984" top="0.31496062992125984" bottom="0.31496062992125984"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LUA</vt:lpstr>
      <vt:lpstr>NHK</vt:lpstr>
      <vt:lpstr>CLN</vt:lpstr>
      <vt:lpstr>RSX</vt:lpstr>
      <vt:lpstr>NTS</vt:lpstr>
      <vt:lpstr>CNT</vt:lpstr>
      <vt:lpstr>ONT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2025-11-17T23:08:44Z</cp:lastPrinted>
  <dcterms:created xsi:type="dcterms:W3CDTF">2025-10-01T03:19:29Z</dcterms:created>
  <dcterms:modified xsi:type="dcterms:W3CDTF">2025-11-18T00:45:25Z</dcterms:modified>
</cp:coreProperties>
</file>